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15345" windowHeight="44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3" sheetId="176" r:id="rId32"/>
    <sheet name="SSPAF" sheetId="177" r:id="rId33"/>
    <sheet name="CAP" sheetId="178" r:id="rId34"/>
    <sheet name="CAP (2)" sheetId="182" r:id="rId35"/>
    <sheet name="AFR17" sheetId="106" state="hidden" r:id="rId36"/>
  </sheets>
  <externalReferences>
    <externalReference r:id="rId37"/>
  </externalReferences>
  <definedNames>
    <definedName name="_xlnm.Print_Area" localSheetId="26">' SEFA'!$B$1:$M$45</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2" l="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5" i="170"/>
  <c r="C18" i="170" s="1"/>
  <c r="C21" i="170" s="1"/>
  <c r="C24" i="170" s="1"/>
  <c r="C28" i="170" s="1"/>
  <c r="C13" i="170"/>
  <c r="A2" i="170" l="1"/>
  <c r="B2" i="182"/>
  <c r="B2" i="180"/>
  <c r="B1" i="180"/>
  <c r="B1" i="182"/>
  <c r="B1" i="178"/>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4" i="29"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c r="B6634" i="106"/>
  <c r="D6634" i="106" s="1"/>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s="1"/>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5" i="127"/>
  <c r="B6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130" i="34" s="1"/>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27" i="34"/>
  <c r="B5847" i="106"/>
  <c r="D5847" i="106" s="1"/>
  <c r="B5752" i="106"/>
  <c r="D5752" i="106" s="1"/>
  <c r="B5599" i="106"/>
  <c r="D5599" i="106" s="1"/>
  <c r="C172" i="5"/>
  <c r="B5214" i="106" s="1"/>
  <c r="D5214" i="106" s="1"/>
  <c r="D109" i="5"/>
  <c r="B5356" i="106" s="1"/>
  <c r="D5356" i="106" s="1"/>
  <c r="F105" i="34"/>
  <c r="D7" i="7"/>
  <c r="B1763" i="106" s="1"/>
  <c r="D1763" i="106" s="1"/>
  <c r="B1746" i="106"/>
  <c r="D1746" i="106" s="1"/>
  <c r="D17" i="7"/>
  <c r="B4104" i="106" s="1"/>
  <c r="D4104" i="106" s="1"/>
  <c r="D12" i="7"/>
  <c r="B1769" i="106" s="1"/>
  <c r="D1769" i="106" s="1"/>
  <c r="D11" i="7"/>
  <c r="B1768" i="106" s="1"/>
  <c r="D1768" i="106" s="1"/>
  <c r="D15" i="7"/>
  <c r="B1772" i="106" s="1"/>
  <c r="D1772" i="106" s="1"/>
  <c r="I173" i="5" l="1"/>
  <c r="B4216" i="106" s="1"/>
  <c r="D4216" i="106" s="1"/>
  <c r="E109" i="5"/>
  <c r="E4" i="4" s="1"/>
  <c r="B2630" i="106" s="1"/>
  <c r="D2630" i="106" s="1"/>
  <c r="L354" i="29"/>
  <c r="B7071" i="106"/>
  <c r="D7071" i="106" s="1"/>
  <c r="F66" i="34"/>
  <c r="F110" i="34"/>
  <c r="H173" i="5"/>
  <c r="F129" i="34"/>
  <c r="K274" i="5"/>
  <c r="H109" i="5"/>
  <c r="B6025" i="106" s="1"/>
  <c r="D6025" i="106" s="1"/>
  <c r="F126" i="34"/>
  <c r="K28" i="118"/>
  <c r="O27" i="118" s="1"/>
  <c r="O29" i="118" s="1"/>
  <c r="F172" i="5"/>
  <c r="B5644" i="106" s="1"/>
  <c r="D5644" i="106" s="1"/>
  <c r="C331" i="29"/>
  <c r="B7216" i="106" s="1"/>
  <c r="D7216" i="106" s="1"/>
  <c r="B3654" i="106"/>
  <c r="D3654" i="106" s="1"/>
  <c r="K76" i="4"/>
  <c r="B3586" i="106" s="1"/>
  <c r="D3586" i="106" s="1"/>
  <c r="H76" i="4"/>
  <c r="B3298" i="106" s="1"/>
  <c r="D3298" i="106" s="1"/>
  <c r="C129" i="29"/>
  <c r="K339" i="29"/>
  <c r="B2091" i="106"/>
  <c r="D2091" i="106" s="1"/>
  <c r="B1126" i="106"/>
  <c r="D1126" i="106" s="1"/>
  <c r="D6103" i="106"/>
  <c r="H166" i="29"/>
  <c r="E168" i="29"/>
  <c r="B1309" i="106" s="1"/>
  <c r="D1309" i="106" s="1"/>
  <c r="K24" i="12"/>
  <c r="J90" i="28"/>
  <c r="B7727" i="106"/>
  <c r="D7727" i="106" s="1"/>
  <c r="F19" i="7"/>
  <c r="D60" i="36"/>
  <c r="L13" i="11"/>
  <c r="B2060" i="106" s="1"/>
  <c r="D2060" i="106" s="1"/>
  <c r="H4" i="4"/>
  <c r="B2655" i="106" s="1"/>
  <c r="D2655" i="106" s="1"/>
  <c r="G109" i="5"/>
  <c r="K178" i="29"/>
  <c r="F13" i="4" s="1"/>
  <c r="B2596" i="106" s="1"/>
  <c r="D2596" i="106" s="1"/>
  <c r="D4" i="4"/>
  <c r="B2564" i="106" s="1"/>
  <c r="D2564" i="106" s="1"/>
  <c r="C173" i="5"/>
  <c r="B5223" i="106" s="1"/>
  <c r="D5223" i="106" s="1"/>
  <c r="C109" i="5"/>
  <c r="B5121" i="106" s="1"/>
  <c r="D5121" i="106" s="1"/>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D19" i="7"/>
  <c r="B1775" i="106" s="1"/>
  <c r="D1775" i="106" s="1"/>
  <c r="B7270" i="106"/>
  <c r="C34" i="131"/>
  <c r="F175" i="34" l="1"/>
  <c r="D7251" i="106"/>
  <c r="K341" i="29"/>
  <c r="B3670" i="106"/>
  <c r="D3670" i="106" s="1"/>
  <c r="B5906" i="106"/>
  <c r="D5906" i="106" s="1"/>
  <c r="H6" i="4"/>
  <c r="D7254" i="106"/>
  <c r="D7253" i="106"/>
  <c r="D30" i="36"/>
  <c r="B7760" i="106"/>
  <c r="D7760" i="106" s="1"/>
  <c r="D7255" i="106"/>
  <c r="D7250" i="106"/>
  <c r="B7733" i="106"/>
  <c r="D7733" i="106" s="1"/>
  <c r="K26" i="12"/>
  <c r="B7743" i="106" s="1"/>
  <c r="D7743" i="106" s="1"/>
  <c r="L16" i="11"/>
  <c r="B2061" i="106" s="1"/>
  <c r="D2061" i="106" s="1"/>
  <c r="B2031" i="106"/>
  <c r="D2031" i="106" s="1"/>
  <c r="B6024" i="106"/>
  <c r="D6024" i="106" s="1"/>
  <c r="G4" i="4"/>
  <c r="B2603" i="106" s="1"/>
  <c r="D2603" i="106" s="1"/>
  <c r="F6" i="4"/>
  <c r="B2593" i="106" s="1"/>
  <c r="D2593" i="106" s="1"/>
  <c r="C114" i="29"/>
  <c r="B757" i="106" s="1"/>
  <c r="D757"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B2656" i="106"/>
  <c r="D2656" i="106" s="1"/>
  <c r="H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<sst xmlns="http://schemas.openxmlformats.org/spreadsheetml/2006/main" count="5147" uniqueCount="2167">
  <si>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</si>
  <si>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</si>
  <si>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</si>
  <si>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</si>
  <si>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</si>
  <si>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</si>
  <si>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</si>
  <si>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</si>
  <si>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</si>
  <si>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</si>
  <si>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</si>
  <si>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</si>
  <si>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</si>
  <si>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</si>
  <si>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</si>
  <si>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</si>
  <si>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</si>
  <si>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</si>
  <si>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</si>
  <si>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</si>
  <si>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</si>
  <si>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</si>
  <si>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</si>
  <si>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</si>
  <si>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</si>
  <si>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</si>
  <si>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</si>
  <si>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</si>
  <si>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</si>
  <si>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</si>
  <si>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</si>
  <si>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</si>
  <si>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</si>
  <si>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</si>
  <si>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</si>
  <si>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</si>
  <si>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</si>
  <si>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</si>
  <si>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</si>
  <si>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</si>
  <si>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</si>
  <si>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</si>
  <si>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</si>
  <si>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</si>
  <si>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</si>
  <si>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</si>
  <si>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</si>
  <si>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</si>
  <si>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</si>
  <si>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</si>
  <si>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</si>
  <si>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</si>
  <si>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</si>
  <si>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</si>
  <si>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</si>
  <si>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</si>
  <si>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</si>
  <si>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</si>
  <si>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</si>
  <si>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</si>
  <si>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</si>
  <si>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</si>
  <si>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</si>
  <si>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</si>
  <si>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</si>
  <si>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</si>
  <si>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</si>
  <si>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</si>
  <si>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</si>
  <si>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</si>
  <si>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</si>
  <si>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</si>
  <si>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</si>
  <si>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</si>
  <si>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</si>
  <si>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</si>
  <si>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</si>
  <si>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</si>
  <si>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</si>
  <si>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</si>
  <si>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</si>
  <si>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</si>
  <si>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</si>
  <si>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</si>
  <si>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</si>
  <si>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</si>
  <si>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</si>
  <si>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</si>
  <si>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</si>
  <si>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</si>
  <si>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</si>
  <si>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</si>
  <si>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</si>
  <si>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</si>
  <si>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</si>
  <si>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</si>
  <si>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</si>
  <si>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</si>
  <si>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</si>
  <si>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</si>
  <si>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</si>
  <si>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</si>
  <si>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</si>
  <si>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</si>
  <si>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</si>
  <si>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</si>
  <si>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</si>
  <si>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</si>
  <si>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</si>
  <si>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</si>
  <si>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</si>
  <si>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</si>
  <si>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</si>
  <si>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</si>
  <si>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</si>
  <si>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</si>
  <si>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</si>
  <si>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</si>
  <si>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</si>
  <si>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</si>
  <si>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</si>
  <si>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</si>
  <si>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</si>
  <si>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</si>
  <si>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</si>
  <si>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</si>
  <si>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</si>
  <si>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</si>
  <si>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</si>
  <si>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</si>
  <si>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</si>
  <si>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</si>
  <si>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</si>
  <si>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</si>
  <si>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</si>
  <si>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</si>
  <si>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</si>
  <si>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</si>
  <si>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</si>
  <si>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</si>
  <si>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</si>
  <si>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</si>
  <si>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</si>
  <si>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</si>
  <si>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</si>
  <si>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</si>
  <si>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</si>
  <si>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</si>
  <si>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</si>
  <si>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</si>
  <si>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</si>
  <si>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</si>
  <si>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</si>
  <si>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</si>
  <si>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</si>
  <si>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</si>
  <si>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</si>
  <si>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</si>
  <si>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</si>
  <si>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</si>
  <si>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</si>
  <si>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</si>
  <si>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</si>
  <si>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</si>
  <si>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</si>
  <si>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</si>
  <si>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</si>
  <si>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</si>
  <si>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</si>
  <si>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</si>
  <si>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</si>
  <si>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</si>
  <si>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</si>
  <si>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</si>
  <si>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</si>
  <si>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</si>
  <si>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</si>
  <si>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</si>
  <si>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</si>
  <si>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</si>
  <si>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</si>
  <si>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</si>
  <si>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</si>
  <si>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</si>
  <si>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</si>
  <si>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</si>
  <si>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</si>
  <si>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</si>
  <si>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</si>
  <si>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</si>
  <si>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</si>
  <si>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</si>
  <si>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</si>
  <si>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</si>
  <si>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</si>
  <si>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</si>
  <si>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</si>
  <si>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</si>
  <si>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</si>
  <si>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</si>
  <si>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</si>
  <si>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</si>
  <si>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</si>
  <si>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</si>
  <si>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</si>
  <si>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</si>
  <si>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</si>
  <si>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</si>
  <si>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</si>
  <si>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</si>
  <si>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</si>
  <si>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</si>
  <si>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</si>
  <si>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</si>
  <si>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</si>
  <si>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</si>
  <si>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</si>
  <si>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</si>
  <si>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</si>
  <si>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</si>
  <si>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</si>
  <si>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</si>
  <si>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</si>
  <si>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</si>
  <si>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</si>
  <si>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</si>
  <si>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</si>
  <si>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</si>
  <si>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</si>
  <si>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</si>
  <si>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</si>
  <si>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</si>
  <si>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</si>
  <si>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</si>
  <si>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</si>
  <si>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</si>
  <si>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</si>
  <si>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</si>
  <si>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</si>
  <si>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</si>
  <si>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</si>
  <si>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</si>
  <si>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</si>
  <si>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</si>
  <si>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</si>
  <si>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</si>
  <si>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</si>
  <si>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</si>
  <si>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</si>
  <si>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</si>
  <si>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</si>
  <si>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</si>
  <si>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</si>
  <si>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</si>
  <si>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</si>
  <si>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</si>
  <si>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</si>
  <si>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</si>
  <si>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</si>
  <si>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</si>
  <si>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</si>
  <si>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</si>
  <si>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</si>
  <si>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</si>
  <si>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</si>
  <si>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</si>
  <si>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</si>
  <si>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</si>
  <si>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</si>
  <si>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</si>
  <si>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</si>
  <si>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</si>
  <si>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</si>
  <si>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</si>
  <si>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</si>
  <si>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</si>
  <si>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</si>
  <si>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</si>
  <si>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</si>
  <si>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</si>
  <si>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</si>
  <si>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</si>
  <si>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</si>
  <si>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</si>
  <si>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</si>
  <si>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</si>
  <si>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</si>
  <si>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</si>
  <si>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</si>
  <si>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</si>
  <si>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</si>
  <si>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</si>
  <si>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</si>
  <si>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</si>
  <si>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</si>
  <si>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</si>
  <si>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</si>
  <si>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</si>
  <si>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</si>
  <si>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</si>
  <si>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</si>
  <si>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</si>
  <si>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</si>
  <si>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</si>
  <si>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</si>
  <si>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</si>
  <si>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</si>
  <si>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</si>
  <si>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</si>
  <si>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</si>
  <si>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</si>
  <si>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</si>
  <si>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</si>
  <si>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</si>
  <si>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</si>
  <si>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</si>
  <si>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</si>
  <si>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</si>
  <si>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</si>
  <si>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</si>
  <si>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</si>
  <si>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</si>
  <si>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</si>
  <si>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</si>
  <si>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</si>
  <si>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</si>
  <si>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</si>
  <si>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</si>
  <si>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</si>
  <si>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</si>
  <si>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</si>
  <si>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</si>
  <si>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</si>
  <si>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</si>
  <si>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</si>
  <si>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</si>
  <si>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</si>
  <si>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</si>
  <si>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</si>
  <si>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</si>
  <si>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</si>
  <si>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</si>
  <si>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</si>
  <si>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</si>
  <si>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</si>
  <si>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</si>
  <si>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</si>
  <si>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</si>
  <si>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</si>
  <si>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</si>
  <si>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</si>
  <si>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</si>
  <si>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</si>
  <si>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</si>
  <si>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</si>
  <si>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</si>
  <si>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</si>
  <si>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</si>
  <si>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</si>
  <si>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</si>
  <si>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</si>
  <si>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</si>
  <si>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</si>
  <si>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</si>
  <si>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</si>
  <si>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</si>
  <si>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</si>
  <si>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</si>
  <si>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</si>
  <si>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</si>
  <si>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</si>
  <si>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</si>
  <si>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</si>
  <si>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</si>
  <si>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</si>
  <si>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</si>
  <si>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</si>
  <si>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</si>
  <si>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</si>
  <si>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</si>
  <si>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</si>
  <si>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</si>
  <si>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</si>
  <si>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</si>
  <si>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</si>
  <si>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</si>
  <si>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</si>
  <si>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</si>
  <si>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</si>
  <si>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</si>
  <si>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</si>
  <si>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</si>
  <si>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</si>
  <si>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</si>
  <si>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</si>
  <si>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</si>
  <si>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</si>
  <si>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</si>
  <si>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</si>
  <si>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</si>
  <si>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</si>
  <si>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</si>
  <si>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</si>
  <si>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</si>
  <si>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</si>
  <si>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</si>
  <si>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</si>
  <si>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</si>
  <si>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</si>
  <si>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</si>
  <si>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</si>
  <si>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</si>
  <si>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</si>
  <si>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</si>
  <si>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</si>
  <si>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</si>
  <si>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</si>
  <si>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</si>
  <si>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</si>
  <si>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</si>
  <si>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</si>
  <si>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</si>
  <si>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</si>
  <si>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</si>
  <si>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</si>
  <si>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</si>
  <si>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</si>
  <si>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</si>
  <si>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</si>
  <si>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</si>
  <si>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</si>
  <si>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</si>
  <si>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</si>
  <si>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</si>
  <si>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</si>
  <si>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</si>
  <si>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</si>
  <si>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</si>
  <si>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</si>
  <si>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</si>
  <si>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</si>
  <si>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</si>
  <si>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</si>
  <si>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</si>
  <si>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</si>
  <si>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</si>
  <si>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</si>
  <si>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</si>
  <si>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</si>
  <si>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</si>
  <si>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</si>
  <si>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</si>
  <si>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</si>
  <si>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</si>
  <si>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</si>
  <si>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</si>
  <si>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</si>
  <si>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</si>
  <si>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</si>
  <si>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</si>
  <si>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</si>
  <si>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</si>
  <si>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</si>
  <si>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</si>
  <si>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</si>
  <si>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</si>
  <si>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</si>
  <si>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</si>
  <si>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</si>
  <si>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</si>
  <si>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</si>
  <si>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</si>
  <si>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</si>
  <si>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</si>
  <si>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</si>
  <si>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</si>
  <si>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</si>
  <si>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</si>
  <si>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</si>
  <si>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</si>
  <si>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</si>
  <si>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</si>
  <si>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</si>
  <si>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</si>
  <si>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</si>
  <si>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</si>
  <si>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</si>
  <si>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</si>
  <si>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</si>
  <si>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</si>
  <si>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</si>
  <si>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</si>
  <si>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</si>
  <si>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</si>
  <si>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</si>
  <si>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</si>
  <si>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</si>
  <si>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</si>
  <si>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</si>
  <si>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</si>
  <si>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</si>
  <si>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</si>
  <si>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</si>
  <si>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</si>
  <si>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</si>
  <si>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</si>
  <si>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</si>
  <si>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</si>
  <si>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</si>
  <si>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</si>
  <si>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</si>
  <si>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</si>
  <si>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</si>
  <si>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</si>
  <si>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</si>
  <si>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</si>
  <si>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</si>
  <si>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</si>
  <si>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</si>
  <si>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</si>
  <si>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</si>
  <si>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</si>
  <si>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</si>
  <si>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</si>
  <si>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</si>
  <si>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</si>
  <si>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</si>
  <si>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</si>
  <si>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</si>
  <si>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</si>
  <si>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</si>
  <si>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</si>
  <si>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</si>
  <si>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</si>
  <si>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</si>
  <si>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</si>
  <si>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</si>
  <si>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</si>
  <si>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</si>
  <si>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</si>
  <si>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</si>
  <si>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</si>
  <si>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</si>
  <si>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</si>
  <si>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</si>
  <si>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</si>
  <si>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</si>
  <si>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</si>
  <si>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</si>
  <si>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</si>
  <si>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</si>
  <si>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</si>
  <si>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</si>
  <si>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</si>
  <si>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</si>
  <si>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</si>
  <si>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</si>
  <si>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</si>
  <si>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</si>
  <si>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</si>
  <si>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</si>
  <si>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</si>
  <si>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</si>
  <si>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</si>
  <si>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</si>
  <si>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</si>
  <si>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</si>
  <si>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</si>
  <si>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</si>
  <si>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</si>
  <si>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</si>
  <si>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</si>
  <si>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</si>
  <si>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</si>
  <si>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</si>
  <si>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</si>
  <si>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</si>
  <si>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</si>
  <si>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</si>
  <si>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</si>
  <si>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</si>
  <si>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</si>
  <si>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</si>
  <si>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</si>
  <si>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</si>
  <si>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</si>
  <si>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</si>
  <si>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</si>
  <si>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</si>
  <si>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</si>
  <si>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</si>
  <si>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</si>
  <si>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</si>
  <si>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</si>
  <si>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</si>
  <si>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</si>
  <si>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</si>
  <si>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</si>
  <si>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</si>
  <si>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</si>
  <si>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</si>
  <si>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</si>
  <si>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</si>
  <si>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</si>
  <si>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</si>
  <si>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</si>
  <si>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</si>
  <si>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</si>
  <si>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</si>
  <si>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</si>
  <si>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</si>
  <si>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</si>
  <si>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</si>
  <si>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</si>
  <si>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</si>
  <si>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</si>
  <si>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</si>
  <si>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</si>
  <si>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</si>
  <si>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</si>
  <si>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</si>
  <si>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</si>
  <si>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</si>
  <si>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</si>
  <si>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</si>
  <si>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</si>
  <si>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</si>
  <si>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</si>
  <si>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</si>
  <si>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</si>
  <si>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</si>
  <si>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</si>
  <si>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</si>
  <si>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</si>
  <si>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</si>
  <si>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</si>
  <si>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</si>
  <si>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</si>
  <si>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</si>
  <si>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</si>
  <si>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</si>
  <si>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</si>
  <si>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</si>
  <si>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</si>
  <si>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</si>
  <si>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</si>
  <si>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</si>
  <si>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</si>
  <si>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</si>
  <si>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</si>
  <si>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</si>
  <si>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</si>
  <si>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</si>
  <si>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</si>
  <si>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</si>
  <si>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</si>
  <si>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</si>
  <si>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</si>
  <si>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</si>
  <si>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</si>
  <si>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</si>
  <si>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</si>
  <si>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</si>
  <si>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</si>
  <si>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</si>
  <si>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</si>
  <si>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</si>
  <si>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</si>
  <si>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</si>
  <si>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</si>
  <si>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</si>
  <si>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</si>
  <si>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</si>
  <si>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</si>
  <si>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</si>
  <si>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</si>
  <si>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</si>
  <si>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</si>
  <si>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</si>
  <si>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</si>
  <si>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</si>
  <si>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</si>
  <si>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</si>
  <si>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</si>
  <si>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</si>
  <si>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</si>
  <si>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</si>
  <si>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</si>
  <si>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</si>
  <si>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</si>
  <si>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</si>
  <si>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</si>
  <si>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</si>
  <si>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</si>
  <si>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</si>
  <si>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</si>
  <si>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</si>
  <si>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</si>
  <si>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</si>
  <si>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</si>
  <si>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</si>
  <si>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</si>
  <si>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</si>
  <si>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</si>
  <si>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</si>
  <si>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</si>
  <si>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</si>
  <si>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</si>
  <si>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</si>
  <si>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</si>
  <si>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</si>
  <si>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</si>
  <si>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</si>
  <si>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</si>
  <si>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</si>
  <si>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</si>
  <si>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</si>
  <si>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</si>
  <si>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</si>
  <si>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</si>
  <si>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</si>
  <si>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</si>
  <si>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</si>
  <si>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</si>
  <si>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</si>
  <si>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</si>
  <si>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</si>
  <si>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</si>
  <si>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</si>
  <si>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</si>
  <si>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</si>
  <si>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</si>
  <si>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</si>
  <si>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</si>
  <si>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</si>
  <si>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</si>
  <si>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</si>
  <si>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</si>
  <si>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</si>
  <si>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</si>
  <si>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</si>
  <si>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</si>
  <si>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</si>
  <si>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</si>
  <si>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</si>
  <si>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</si>
  <si>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</si>
  <si>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</si>
  <si>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</si>
  <si>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</si>
  <si>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</si>
  <si>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</si>
  <si>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</si>
  <si>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</si>
  <si>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</si>
  <si>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</si>
  <si>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</si>
  <si>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</si>
  <si>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</si>
  <si>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</si>
  <si>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</si>
  <si>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</si>
  <si>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</si>
  <si>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</si>
  <si>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</si>
  <si>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</si>
  <si>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</si>
  <si>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</si>
  <si>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</si>
  <si>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</si>
  <si>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</si>
  <si>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</si>
  <si>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</si>
  <si>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</si>
  <si>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</si>
  <si>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</si>
  <si>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</si>
  <si>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</si>
  <si>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</si>
  <si>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</si>
  <si>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</si>
  <si>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</si>
  <si>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</si>
  <si>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</si>
  <si>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</si>
  <si>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</si>
  <si>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</si>
  <si>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</si>
  <si>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</si>
  <si>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</si>
  <si>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</si>
  <si>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</si>
  <si>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</si>
  <si>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</si>
  <si>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</si>
  <si>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</si>
  <si>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</si>
  <si>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</si>
  <si>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</si>
  <si>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</si>
  <si>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</si>
  <si>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</si>
  <si>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</si>
  <si>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</si>
  <si>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</si>
  <si>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</si>
  <si>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</si>
  <si>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</si>
  <si>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</si>
  <si>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</si>
  <si>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</si>
  <si>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</si>
  <si>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</si>
  <si>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</si>
  <si>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</si>
  <si>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</si>
  <si>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</si>
  <si>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</si>
  <si>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</si>
  <si>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</si>
  <si>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</si>
  <si>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</si>
  <si>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</si>
  <si>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</si>
  <si>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</si>
  <si>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</si>
  <si>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</si>
  <si>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</si>
  <si>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</si>
  <si>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</si>
  <si>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</si>
  <si>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</si>
  <si>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</si>
  <si>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</si>
  <si>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</si>
  <si>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</si>
  <si>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</si>
  <si>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</si>
  <si>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</si>
  <si>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</si>
  <si>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</si>
  <si>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</si>
  <si>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</si>
  <si>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</si>
  <si>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</si>
  <si>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</si>
  <si>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</si>
  <si>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</si>
  <si>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</si>
  <si>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</si>
  <si>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</si>
  <si>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</si>
  <si>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</si>
  <si>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</si>
  <si>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</si>
  <si>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</si>
  <si>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</si>
  <si>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</si>
  <si>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</si>
  <si>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</si>
  <si>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</si>
  <si>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</si>
  <si>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</si>
  <si>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</si>
  <si>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</si>
  <si>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</si>
  <si>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</si>
  <si>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</si>
  <si>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</si>
  <si>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</si>
  <si>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</si>
  <si>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</si>
  <si>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</si>
  <si>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</si>
  <si>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</si>
  <si>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</si>
  <si>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</si>
  <si>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</si>
  <si>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</si>
  <si>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</si>
  <si>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</si>
  <si>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</si>
  <si>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</si>
  <si>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</si>
  <si>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</si>
  <si>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</si>
  <si>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</si>
  <si>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</si>
  <si>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</si>
  <si>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</si>
  <si>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</si>
  <si>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</si>
  <si>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</si>
  <si>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</si>
  <si>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</si>
  <si>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</si>
  <si>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</si>
  <si>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</si>
  <si>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</si>
  <si>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</si>
  <si>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</si>
  <si>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</si>
  <si>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</si>
  <si>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</si>
  <si>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</si>
  <si>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</si>
  <si>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</si>
  <si>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</si>
  <si>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</si>
  <si>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</si>
  <si>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</si>
  <si>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</si>
  <si>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</si>
  <si>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</si>
  <si>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</si>
  <si>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</si>
  <si>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</si>
  <si>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</si>
  <si>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</si>
  <si>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</si>
  <si>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</si>
  <si>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</si>
  <si>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</si>
  <si>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</si>
  <si>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</si>
  <si>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</si>
  <si>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</si>
  <si>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</si>
  <si>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</si>
  <si>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</si>
  <si>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</si>
  <si>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</si>
  <si>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</si>
  <si>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</si>
  <si>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</si>
  <si>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</si>
  <si>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</si>
  <si>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</si>
  <si>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</si>
  <si>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</si>
  <si>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</si>
  <si>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</si>
  <si>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</si>
  <si>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</si>
  <si>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</si>
  <si>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</si>
  <si>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</si>
  <si>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</si>
  <si>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</si>
  <si>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</si>
  <si>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</si>
  <si>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</si>
  <si>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</si>
  <si>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</si>
  <si>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</si>
  <si>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</si>
  <si>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</si>
  <si>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</si>
  <si>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</si>
  <si>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</si>
  <si>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</si>
  <si>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</si>
  <si>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</si>
  <si>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</si>
  <si>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</si>
  <si>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</si>
  <si>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</si>
  <si>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</si>
  <si>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</si>
  <si>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</si>
  <si>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</si>
  <si>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</si>
  <si>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</si>
  <si>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</si>
  <si>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</si>
  <si>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</si>
  <si>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</si>
  <si>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</si>
  <si>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</si>
  <si>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</si>
  <si>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</si>
  <si>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</si>
  <si>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</si>
  <si>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</si>
  <si>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</si>
  <si>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</si>
  <si>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</si>
  <si>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</si>
  <si>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</si>
  <si>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</si>
  <si>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</si>
  <si>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</si>
  <si>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</si>
  <si>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</si>
  <si>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</si>
  <si>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</si>
  <si>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</si>
  <si>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</si>
  <si>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</si>
  <si>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</si>
  <si>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</si>
  <si>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</si>
  <si>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</si>
  <si>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</si>
  <si>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</si>
  <si>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</si>
  <si>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</si>
  <si>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</si>
  <si>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</si>
  <si>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</si>
  <si>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</si>
  <si>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</si>
  <si>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</si>
  <si>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</si>
  <si>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</si>
  <si>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</si>
  <si>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</si>
  <si>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</si>
  <si>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</si>
  <si>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</si>
  <si>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</si>
  <si>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</si>
  <si>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</si>
  <si>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</si>
  <si>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</si>
  <si>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</si>
  <si>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</si>
  <si>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</si>
  <si>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</si>
  <si>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</si>
  <si>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</si>
  <si>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</si>
  <si>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</si>
  <si>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</si>
  <si>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</si>
  <si>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</si>
  <si>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</si>
  <si>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</si>
  <si>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</si>
  <si>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</si>
  <si>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</si>
  <si>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</si>
  <si>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</si>
  <si>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</si>
  <si>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</si>
  <si>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</si>
  <si>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</si>
  <si>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</si>
  <si>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</si>
  <si>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</si>
  <si>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</si>
  <si>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</si>
  <si>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</si>
  <si>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</si>
  <si>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</si>
  <si>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</si>
  <si>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</si>
  <si>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</si>
  <si>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</si>
  <si>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</si>
  <si>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</si>
  <si>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</si>
  <si>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</si>
  <si>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</si>
  <si>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</si>
  <si>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</si>
  <si>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</si>
  <si>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</si>
  <si>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</si>
  <si>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</si>
  <si>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</si>
  <si>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</si>
  <si>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</si>
  <si>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</si>
  <si>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</si>
  <si>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</si>
  <si>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</si>
  <si>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</si>
  <si>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</si>
  <si>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</si>
  <si>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</si>
  <si>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</si>
  <si>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</si>
  <si>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</si>
  <si>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</si>
  <si>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</si>
  <si>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</si>
  <si>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</si>
  <si>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</si>
  <si>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</si>
  <si>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</si>
  <si>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</si>
  <si>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</si>
  <si>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</si>
  <si>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</si>
  <si>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</si>
  <si>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</si>
  <si>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</si>
  <si>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</si>
  <si>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</si>
  <si>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</si>
  <si>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</si>
  <si>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</si>
  <si>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</si>
  <si>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</si>
  <si>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</si>
  <si>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</si>
  <si>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</si>
  <si>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</si>
  <si>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</si>
  <si>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</si>
  <si>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</si>
  <si>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</si>
  <si>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</si>
  <si>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</si>
  <si>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</si>
  <si>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</si>
  <si>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</si>
  <si>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</si>
  <si>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</si>
  <si>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</si>
  <si>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</si>
  <si>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</si>
  <si>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</si>
  <si>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</si>
  <si>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</si>
  <si>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</si>
  <si>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</si>
  <si>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</si>
  <si>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</si>
  <si>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</si>
  <si>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</si>
  <si>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</si>
  <si>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</si>
  <si>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</si>
  <si>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</si>
  <si>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</si>
  <si>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</si>
  <si>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</si>
  <si>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</si>
  <si>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</si>
  <si>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</si>
  <si>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</si>
  <si>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</si>
  <si>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</si>
  <si>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</si>
  <si>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</si>
  <si>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</si>
  <si>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</si>
  <si>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</si>
  <si>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</si>
  <si>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</si>
  <si>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</si>
  <si>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</si>
  <si>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</si>
  <si>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</si>
  <si>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</si>
  <si>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</si>
  <si>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</si>
  <si>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</si>
  <si>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</si>
  <si>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</si>
  <si>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</si>
  <si>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</si>
  <si>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</si>
  <si>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</si>
  <si>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</si>
  <si>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</si>
  <si>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</si>
  <si>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</si>
  <si>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</si>
  <si>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</si>
  <si>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</si>
  <si>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</si>
  <si>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</si>
  <si>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</si>
  <si>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</si>
  <si>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</si>
  <si>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</si>
  <si>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</si>
  <si>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</si>
  <si>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</si>
  <si>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</si>
  <si>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</si>
  <si>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</si>
  <si>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</si>
  <si>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</si>
  <si>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</si>
  <si>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</si>
  <si>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</si>
  <si>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</si>
  <si>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</si>
  <si>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</si>
  <si>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</si>
  <si>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</si>
  <si>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</si>
  <si>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</si>
  <si>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</si>
  <si>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</si>
  <si>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</si>
  <si>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</si>
  <si>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</si>
  <si>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</si>
  <si>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</si>
  <si>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</si>
  <si>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</si>
  <si>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</si>
  <si>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</si>
  <si>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</si>
  <si>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</si>
  <si>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</si>
  <si>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</si>
  <si>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</si>
  <si>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</si>
  <si>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</si>
  <si>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</si>
  <si>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</si>
  <si>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</si>
  <si>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</si>
  <si>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</si>
  <si>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</si>
  <si>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</si>
  <si>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</si>
  <si>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</si>
  <si>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</si>
  <si>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</si>
  <si>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</si>
  <si>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</si>
  <si>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</si>
  <si>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</si>
  <si>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</si>
  <si>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</si>
  <si>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</si>
  <si>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</si>
  <si>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</si>
  <si>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</si>
  <si>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</si>
  <si>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</si>
  <si>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</si>
  <si>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</si>
  <si>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</si>
  <si>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</si>
  <si>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</si>
  <si>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</si>
  <si>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</si>
  <si>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</si>
  <si>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</si>
  <si>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</si>
  <si>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</si>
  <si>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</si>
  <si>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</si>
  <si>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</si>
  <si>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</si>
  <si>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</si>
  <si>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</si>
  <si>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</si>
  <si>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</si>
  <si>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</si>
  <si>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</si>
  <si>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</si>
  <si>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</si>
  <si>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</si>
  <si>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</si>
  <si>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</si>
  <si>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</si>
  <si>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</si>
  <si>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</si>
  <si>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</si>
  <si>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</si>
  <si>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</si>
  <si>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</si>
  <si>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</si>
  <si>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</si>
  <si>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</si>
  <si>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</si>
  <si>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</si>
  <si>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</si>
  <si>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</si>
  <si>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</si>
  <si>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</si>
  <si>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</si>
  <si>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</si>
  <si>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</si>
  <si>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</si>
  <si>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</si>
  <si>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</si>
  <si>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</si>
  <si>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</si>
  <si>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</si>
  <si>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</si>
  <si>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</si>
  <si>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</si>
  <si>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</si>
  <si>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</si>
  <si>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</si>
  <si>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</si>
  <si>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</si>
  <si>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</si>
  <si>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</si>
  <si>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</si>
  <si>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</si>
  <si>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</si>
  <si>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</si>
  <si>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</si>
  <si>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</si>
  <si>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</si>
  <si>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</si>
  <si>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</si>
  <si>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</si>
  <si>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</si>
  <si>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</si>
  <si>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</si>
  <si>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</si>
  <si>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</si>
  <si>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</si>
  <si>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</si>
  <si>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</si>
  <si>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</si>
  <si>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</si>
  <si>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</si>
  <si>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</si>
  <si>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</si>
  <si>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</si>
  <si>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</si>
  <si>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</si>
  <si>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</si>
  <si>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</si>
  <si>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</si>
  <si>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</si>
  <si>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</si>
  <si>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</si>
  <si>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</si>
  <si>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</si>
  <si>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</si>
  <si>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</si>
  <si>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</si>
  <si>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</si>
  <si>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</si>
  <si>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</si>
  <si>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</si>
  <si>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</si>
  <si>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</si>
  <si>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</si>
  <si>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</si>
  <si>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</si>
  <si>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</si>
  <si>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</si>
  <si>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</si>
  <si>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</si>
  <si>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</si>
  <si>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</si>
  <si>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</si>
  <si>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</si>
  <si>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</si>
  <si>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</si>
  <si>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</si>
  <si>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</si>
  <si>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</si>
  <si>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</si>
  <si>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</si>
  <si>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</si>
  <si>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</si>
  <si>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</si>
  <si>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</si>
  <si>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</si>
  <si>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</si>
  <si>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</si>
  <si>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</si>
  <si>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</si>
  <si>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</si>
  <si>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</si>
  <si>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</si>
  <si>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</si>
  <si>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</si>
  <si>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</si>
  <si>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</si>
  <si>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</si>
  <si>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</si>
  <si>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</si>
  <si>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</si>
  <si>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</si>
  <si>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</si>
  <si>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</si>
  <si>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</si>
  <si>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</si>
  <si>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</si>
  <si>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</si>
  <si>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</si>
  <si>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</si>
  <si>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</si>
  <si>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</si>
  <si>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</si>
  <si>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</si>
  <si>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</si>
  <si>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</si>
  <si>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</si>
  <si>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</si>
  <si>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</si>
  <si>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</si>
  <si>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</si>
  <si>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</si>
  <si>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</si>
  <si>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</si>
  <si>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</si>
  <si>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</si>
  <si>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</si>
  <si>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</si>
  <si>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</si>
  <si>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</si>
  <si>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</si>
  <si>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</si>
  <si>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</si>
  <si>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</si>
  <si>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</si>
  <si>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</si>
  <si>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</si>
  <si>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</si>
  <si>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</si>
  <si>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</si>
  <si>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</si>
  <si>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</si>
  <si>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</si>
  <si>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</si>
  <si>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</si>
  <si>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</si>
  <si>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</si>
  <si>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</si>
  <si>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</si>
  <si>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</si>
  <si>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</si>
  <si>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</si>
  <si>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</si>
  <si>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</si>
  <si>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</si>
  <si>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</si>
  <si>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</si>
  <si>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</si>
  <si>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</si>
  <si>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</si>
  <si>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</si>
  <si>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</si>
  <si>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</si>
  <si>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</si>
  <si>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</si>
  <si>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</si>
  <si>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</si>
  <si>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</si>
  <si>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</si>
  <si>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</si>
  <si>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</si>
  <si>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</si>
  <si>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</si>
  <si>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</si>
  <si>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</si>
  <si>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</si>
  <si>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</si>
  <si>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</si>
  <si>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</si>
  <si>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</si>
  <si>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</si>
  <si>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</si>
  <si>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</si>
  <si>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</si>
  <si>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</si>
  <si>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</si>
  <si>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</si>
  <si>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</si>
  <si>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</si>
  <si>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</si>
  <si>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</si>
  <si>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</si>
  <si>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</si>
  <si>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</si>
  <si>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</si>
  <si>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</si>
  <si>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</si>
  <si>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</si>
  <si>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</si>
  <si>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</si>
  <si>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</si>
  <si>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</si>
  <si>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</si>
  <si>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</si>
  <si>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</si>
  <si>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</si>
  <si>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</si>
  <si>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</si>
  <si>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</si>
  <si>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</si>
  <si>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</si>
  <si>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</si>
  <si>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</si>
  <si>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</si>
  <si>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</si>
  <si>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</si>
  <si>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</si>
  <si>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</si>
  <si>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</si>
  <si>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</si>
  <si>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</si>
  <si>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</si>
  <si>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</si>
  <si>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</si>
  <si>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</si>
  <si>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</si>
  <si>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</si>
  <si>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</si>
  <si>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</si>
  <si>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</si>
  <si>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</si>
  <si>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</si>
  <si>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</si>
  <si>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</si>
  <si>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</si>
  <si>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</si>
  <si>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</si>
  <si>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</si>
  <si>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</si>
  <si>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</si>
  <si>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</si>
  <si>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</si>
  <si>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</si>
  <si>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</si>
  <si>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</si>
  <si>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</si>
  <si>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</si>
  <si>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</si>
  <si>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</si>
  <si>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</si>
  <si>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</si>
  <si>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</si>
  <si>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</si>
  <si>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</si>
  <si>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</si>
  <si>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</si>
  <si>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</si>
  <si>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</si>
  <si>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</si>
  <si>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</si>
  <si>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</si>
  <si>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</si>
  <si>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</si>
  <si>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</si>
  <si>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</si>
  <si>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</si>
  <si>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</si>
  <si>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</si>
  <si>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</si>
  <si>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</si>
  <si>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</si>
  <si>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</si>
  <si>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</si>
  <si>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</si>
  <si>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</si>
  <si>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</si>
  <si>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</si>
  <si>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</si>
  <si>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</si>
  <si>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</si>
  <si>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</si>
  <si>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</si>
  <si>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</si>
  <si>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</si>
  <si>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</si>
  <si>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</si>
  <si>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</si>
  <si>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</si>
  <si>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</si>
  <si>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</si>
  <si>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</si>
  <si>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</si>
  <si>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</si>
  <si>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</si>
  <si>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</si>
  <si>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</si>
  <si>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</si>
  <si>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</si>
  <si>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</si>
  <si>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</si>
  <si>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</si>
  <si>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</si>
  <si>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</si>
  <si>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</si>
  <si>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</si>
  <si>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</si>
  <si>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</si>
  <si>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</si>
  <si>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</si>
  <si>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</si>
  <si>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</si>
  <si>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</si>
  <si>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</si>
  <si>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</si>
  <si>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</si>
  <si>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</si>
  <si>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</si>
  <si>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</si>
  <si>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</si>
  <si>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</si>
  <si>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</si>
  <si>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</si>
  <si>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</si>
  <si>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</si>
  <si>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</si>
  <si>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</si>
  <si>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</si>
  <si>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</si>
  <si>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</si>
  <si>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</si>
  <si>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</si>
  <si>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</si>
  <si>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</si>
  <si>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</si>
  <si>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</si>
  <si>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</si>
  <si>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</si>
  <si>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</si>
  <si>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</si>
  <si>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</si>
  <si>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</si>
  <si>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</si>
  <si>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</si>
  <si>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</si>
  <si>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</si>
  <si>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</si>
  <si>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</si>
  <si>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</si>
  <si>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</si>
  <si>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</si>
  <si>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</si>
  <si>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</si>
  <si>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</si>
  <si>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</si>
  <si>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</si>
  <si>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</si>
  <si>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</si>
  <si>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</si>
  <si>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</si>
  <si>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</si>
  <si>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</si>
  <si>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</si>
  <si>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</si>
  <si>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</si>
  <si>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</si>
  <si>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</si>
  <si>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</si>
  <si>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</si>
  <si>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</si>
  <si>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</si>
  <si>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</si>
  <si>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</si>
  <si>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</si>
  <si>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</si>
  <si>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</si>
  <si>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</si>
  <si>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</si>
  <si>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</si>
  <si>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</si>
  <si>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</si>
  <si>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</si>
  <si>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</si>
  <si>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</si>
  <si>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</si>
  <si>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</si>
  <si>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</si>
  <si>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</si>
  <si>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</si>
  <si>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</si>
  <si>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</si>
  <si>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</si>
  <si>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</si>
  <si>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</si>
  <si>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</si>
  <si>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</si>
  <si>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</si>
  <si>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</si>
  <si>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</si>
  <si>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</si>
  <si>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</si>
  <si>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</si>
  <si>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</si>
  <si>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</si>
  <si>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</si>
  <si>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</si>
  <si>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</si>
  <si>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</si>
  <si>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</si>
  <si>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</si>
  <si>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</si>
  <si>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</si>
  <si>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</si>
  <si>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</si>
  <si>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</si>
  <si>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</si>
  <si>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</si>
  <si>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</si>
  <si>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</si>
  <si>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</si>
  <si>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</si>
  <si>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</si>
  <si>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</si>
  <si>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</si>
  <si>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</si>
  <si>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</si>
  <si>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</si>
  <si>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</si>
  <si>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</si>
  <si>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</si>
  <si>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</si>
  <si>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</si>
  <si>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</si>
  <si>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</si>
  <si>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</si>
  <si>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</si>
  <si>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</si>
  <si>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</si>
  <si>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</si>
  <si>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</si>
  <si>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</si>
  <si>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</si>
  <si>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</si>
  <si>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</si>
  <si>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</si>
  <si>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</si>
  <si>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</si>
  <si>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</si>
  <si>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</si>
  <si>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</si>
  <si>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</si>
  <si>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</si>
  <si>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</si>
  <si>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</si>
  <si>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</si>
  <si>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</si>
  <si>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</si>
  <si>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</si>
  <si>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</si>
  <si>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</si>
  <si>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</si>
  <si>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</si>
  <si>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</si>
  <si>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</si>
  <si>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</si>
  <si>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</si>
  <si>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</si>
  <si>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</si>
  <si>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</si>
  <si>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</si>
  <si>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</si>
  <si>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</si>
  <si>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</si>
  <si>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</si>
  <si>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</si>
  <si>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</si>
  <si>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</si>
  <si>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</si>
  <si>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</si>
  <si>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</si>
  <si>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</si>
  <si>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</si>
  <si>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</si>
  <si>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</si>
  <si>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</si>
  <si>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</si>
  <si>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</si>
  <si>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</si>
  <si>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</si>
  <si>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</si>
  <si>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</si>
  <si>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</si>
  <si>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</si>
  <si>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</si>
  <si>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</si>
  <si>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</si>
  <si>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</si>
  <si>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</si>
  <si>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</si>
  <si>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</si>
  <si>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</si>
  <si>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</si>
  <si>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</si>
  <si>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</si>
  <si>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</si>
  <si>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</si>
  <si>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</si>
  <si>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</si>
  <si>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</si>
  <si>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</si>
  <si>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</si>
  <si>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</si>
  <si>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</si>
  <si>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</si>
  <si>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</si>
  <si>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</si>
  <si>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</si>
  <si>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</si>
  <si>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</si>
  <si>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</si>
  <si>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</si>
  <si>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</si>
  <si>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</si>
  <si>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</si>
  <si>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</si>
  <si>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</si>
  <si>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</si>
  <si>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</si>
  <si>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</si>
  <si>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</si>
  <si>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</si>
  <si>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</si>
  <si>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</si>
  <si>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</si>
  <si>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</si>
  <si>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</si>
  <si>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</si>
  <si>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</si>
  <si>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</si>
  <si>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</si>
  <si>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</si>
  <si>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</si>
  <si>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</si>
  <si>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</si>
  <si>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</si>
  <si>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</si>
  <si>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</si>
  <si>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</si>
  <si>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</si>
  <si>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</si>
  <si>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</si>
  <si>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</si>
  <si>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</si>
  <si>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</si>
  <si>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</si>
  <si>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</si>
  <si>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</si>
  <si>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</si>
  <si>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</si>
  <si>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</si>
  <si>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</si>
  <si>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</si>
  <si>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</si>
  <si>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</si>
  <si>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</si>
  <si>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</si>
  <si>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</si>
  <si>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</si>
  <si>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</si>
  <si>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</si>
  <si>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</si>
  <si>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</si>
  <si>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</si>
  <si>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</si>
  <si>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</si>
  <si>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</si>
  <si>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</si>
  <si>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</si>
  <si>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</si>
  <si>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</si>
  <si>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</si>
  <si>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</si>
  <si>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</si>
  <si>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</si>
  <si>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</si>
  <si>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</si>
  <si>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</si>
  <si>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</si>
  <si>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</si>
  <si>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</si>
  <si>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</si>
  <si>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</si>
  <si>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</si>
  <si>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</si>
  <si>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</si>
  <si>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</si>
  <si>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</si>
  <si>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</si>
  <si>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</si>
  <si>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</si>
  <si>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</si>
  <si>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</si>
  <si>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</si>
  <si>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</si>
  <si>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</si>
  <si>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</si>
  <si>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</si>
  <si>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</si>
  <si>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</si>
  <si>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</si>
  <si>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</si>
  <si>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</si>
  <si>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</si>
  <si>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</si>
  <si>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</si>
  <si>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</si>
  <si>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</si>
  <si>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</si>
  <si>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</si>
  <si>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</si>
  <si>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</si>
  <si>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</si>
  <si>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</si>
  <si>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</si>
  <si>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</si>
  <si>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</si>
  <si>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</si>
  <si>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</si>
  <si>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</si>
  <si>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</si>
  <si>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</si>
  <si>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</si>
  <si>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</si>
  <si>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</si>
  <si>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</si>
  <si>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</si>
  <si>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</si>
  <si>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</si>
  <si>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</si>
  <si>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</si>
  <si>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</si>
  <si>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</si>
  <si>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</si>
  <si>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</si>
  <si>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</si>
  <si>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</si>
  <si>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</si>
  <si>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</si>
  <si>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</si>
  <si>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</si>
  <si>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</si>
  <si>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</si>
  <si>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</si>
  <si>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</si>
  <si>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</si>
  <si>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</si>
  <si>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</si>
  <si>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</si>
  <si>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</si>
  <si>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</si>
  <si>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</si>
  <si>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</si>
  <si>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</si>
  <si>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</si>
  <si>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</si>
  <si>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</si>
  <si>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</si>
  <si>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</si>
  <si>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</si>
  <si>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</si>
  <si>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</si>
  <si>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</si>
  <si>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</si>
  <si>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</si>
  <si>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</si>
  <si>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</si>
  <si>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</si>
  <si>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</si>
  <si>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</si>
  <si>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</si>
  <si>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</si>
  <si>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</si>
  <si>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</si>
  <si>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</si>
  <si>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</si>
  <si>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</si>
  <si>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</si>
  <si>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</si>
  <si>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</si>
  <si>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</si>
  <si>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</si>
  <si>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</si>
  <si>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</si>
  <si>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</si>
  <si>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</si>
  <si>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</si>
  <si>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</si>
  <si>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</si>
  <si>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</si>
  <si>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</si>
  <si>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</si>
  <si>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</si>
  <si>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</si>
  <si>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</si>
  <si>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</si>
  <si>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</si>
  <si>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</si>
  <si>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</si>
  <si>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</si>
  <si>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</si>
  <si>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</si>
  <si>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</si>
  <si>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</si>
  <si>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</si>
  <si>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</si>
  <si>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</si>
  <si>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</si>
  <si>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</si>
  <si>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</si>
  <si>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</si>
  <si>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</si>
  <si>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</si>
  <si>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</si>
  <si>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</si>
  <si>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</si>
  <si>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</si>
  <si>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</si>
  <si>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</si>
  <si>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</si>
  <si>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</si>
  <si>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</si>
  <si>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</si>
  <si>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</si>
  <si>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</si>
  <si>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</si>
  <si>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</si>
  <si>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</si>
  <si>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</si>
  <si>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</si>
  <si>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</si>
  <si>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</si>
  <si>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</si>
  <si>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</si>
  <si>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</si>
  <si>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</si>
  <si>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</si>
  <si>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</si>
  <si>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</si>
  <si>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</si>
  <si>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</si>
  <si>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</si>
  <si>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</si>
  <si>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</si>
  <si>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</si>
  <si>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</si>
  <si>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</si>
  <si>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</si>
  <si>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</si>
  <si>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</si>
  <si>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</si>
  <si>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</si>
  <si>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</si>
  <si>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</si>
  <si>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</si>
  <si>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</si>
  <si>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</si>
  <si>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</si>
  <si>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</si>
  <si>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</si>
  <si>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</si>
  <si>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</si>
  <si>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</si>
  <si>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</si>
  <si>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</si>
  <si>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</si>
  <si>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</si>
  <si>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</si>
  <si>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</si>
  <si>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</si>
  <si>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</si>
  <si>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</si>
  <si>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</si>
  <si>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</si>
  <si>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</si>
  <si>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</si>
  <si>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</si>
  <si>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</si>
  <si>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</si>
  <si>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</si>
  <si>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</si>
  <si>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</si>
  <si>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</si>
  <si>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</si>
  <si>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</si>
  <si>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</si>
  <si>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</si>
  <si>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</si>
  <si>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</si>
  <si>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</si>
  <si>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</si>
  <si>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</si>
  <si>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</si>
  <si>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</si>
  <si>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</si>
  <si>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</si>
  <si>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</si>
  <si>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</si>
  <si>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</si>
  <si>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</si>
  <si>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</si>
  <si>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</si>
  <si>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</si>
  <si>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</si>
  <si>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</si>
  <si>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</si>
  <si>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</si>
  <si>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FLOYD &amp; ASSOCIATES, CPAs</t>
  </si>
  <si>
    <t>PIATT</t>
  </si>
  <si>
    <t>JULIE M. FLOYD, CPA</t>
  </si>
  <si>
    <t>910 STATE HIGHWAY 54 EAST</t>
  </si>
  <si>
    <t>300 EAST DURFEE</t>
  </si>
  <si>
    <t>CLINTON</t>
  </si>
  <si>
    <t>IL</t>
  </si>
  <si>
    <t xml:space="preserve">CERRO GORDO  </t>
  </si>
  <si>
    <t>217-935-8871</t>
  </si>
  <si>
    <t>217-935-5711</t>
  </si>
  <si>
    <t>julie.floyd@frontier.com</t>
  </si>
  <si>
    <t>RobinsonB@cerrogordo.k12.il.us</t>
  </si>
  <si>
    <t>217-763-5221</t>
  </si>
  <si>
    <t>217-763-6562</t>
  </si>
  <si>
    <t>Life Safety Bonds</t>
  </si>
  <si>
    <t>Refunding Bonds</t>
  </si>
  <si>
    <t>Working Cash Bonds</t>
  </si>
  <si>
    <t>Milligan Academy</t>
  </si>
  <si>
    <t>Northern Illinois Independent Purchasing Cooperative</t>
  </si>
  <si>
    <t>Health Services with Decatur Memorial Hospital, Bement CUSD</t>
  </si>
  <si>
    <t>Macon-Piatt Special Education District</t>
  </si>
  <si>
    <t>x</t>
  </si>
  <si>
    <t>Quality Network Solutions</t>
  </si>
  <si>
    <t>Heartland Tech Academy</t>
  </si>
  <si>
    <t>Richland Transfer Academy</t>
  </si>
  <si>
    <t>The District is responsible for establishing and maintaining adequate internal control over financial reporting. ISBE requires the District to submit an Annual Financial Report (AFR) for each year, including any disclosures that are in accordance with applicable standards.</t>
  </si>
  <si>
    <t>The AFR and the notes to the financial statements are prepared by the auditors (Floyd &amp; Associates, CPAs) from information provided by the District. As independent auditors, Floyd &amp; Associates, CPAs cannot be considered part of the Districts internal control system.</t>
  </si>
  <si>
    <t xml:space="preserve">Floyd &amp; Associates, CPAs assists in preparing the AFR, footnotes and other information. </t>
  </si>
  <si>
    <t xml:space="preserve">Floyd &amp; Associates, CPAs are relied upon by the District to ensure the AFR, footnotes, and other information include all information required by applicable accounting standards. </t>
  </si>
  <si>
    <t xml:space="preserve">The District's personnel have not monitored recent accounting developments to the extent necessary to enable them to review the District's financial statements and related disclosures to provide a high level of assurance that potential omissions or errors that are less than material but more than consequential would be identified and corrected. </t>
  </si>
  <si>
    <t xml:space="preserve">No recommendations are given as the cost of obtaining the knowledge required to prepare the AFR and footnotes in accordance with applicable accounting standards is not cost effective. </t>
  </si>
  <si>
    <t xml:space="preserve">Management concurs. No corrective action will be implemented. </t>
  </si>
  <si>
    <t xml:space="preserve">A properly functioning internal control system must include segregation of duties of incompatible functions. </t>
  </si>
  <si>
    <t xml:space="preserve">Due to the limited number of personnel involved in the accounting system, the District does not have appropriate segregation of duties. </t>
  </si>
  <si>
    <t xml:space="preserve">The District's accounting function is controlled by one individual. </t>
  </si>
  <si>
    <t xml:space="preserve">A lack of segregation of duties or proper management oversight could result in material errors that filter into the financial statements and are undetected by management. </t>
  </si>
  <si>
    <t>The District is unable to hire adequate staff to increase the effectiveness of internal control.</t>
  </si>
  <si>
    <t xml:space="preserve">The District should segregate duties where possible. The Board should be aware of this problem and closely monitor and approve all financial related information. It is not feasible to hire additional personnel. </t>
  </si>
  <si>
    <t xml:space="preserve">There is no disagreement with the finding. The District reviews and makes improvements to its internal control structure on an ongoing basis and attempts to maximize the segregation of duties in all areas within the limits of the staff available. However, it is not cost feasible to hire additional personnel. </t>
  </si>
  <si>
    <t>Insufficient expertise of financial reporting</t>
  </si>
  <si>
    <t>Ongoing - Cost Effectiveness</t>
  </si>
  <si>
    <t>Segregation of Duties</t>
  </si>
  <si>
    <t xml:space="preserve">For year end reporting purposes, the District relies on the auditor to prepare the Annual Financial Report (AFR) and the notes to the financial statements. </t>
  </si>
  <si>
    <t xml:space="preserve">No recommendations are given as the cost of obtaining the knowledge required to prepare the AFR and notes in accordance with applicable accounting standards is not cost effective. </t>
  </si>
  <si>
    <t>Brett Robinson, Superintendent</t>
  </si>
  <si>
    <t xml:space="preserve">The District does not have adequate segregation of duties over certain incompatible functions. </t>
  </si>
  <si>
    <t xml:space="preserve">The District will review and make imprevements to its internal control structure within the limits of the staff available. However, it is not cost effective to hire additional personnel. </t>
  </si>
  <si>
    <t>N/A</t>
  </si>
  <si>
    <t>Page 5, Line 12</t>
  </si>
  <si>
    <t>Education Fund</t>
  </si>
  <si>
    <t>A/R Computers</t>
  </si>
  <si>
    <t>Page 11, Line 107</t>
  </si>
  <si>
    <t>BAS</t>
  </si>
  <si>
    <t>Other Local Revenue</t>
  </si>
  <si>
    <t>REAP Grant</t>
  </si>
  <si>
    <t>USAC E-Rate</t>
  </si>
  <si>
    <t>Fuel Reimbursement</t>
  </si>
  <si>
    <t>Gas Purchased</t>
  </si>
  <si>
    <t>Parking fees</t>
  </si>
  <si>
    <t>Capital Projects Fund</t>
  </si>
  <si>
    <t>Page 15, Line 41</t>
  </si>
  <si>
    <t>SADD supplies</t>
  </si>
  <si>
    <t>Graduation supplies</t>
  </si>
  <si>
    <t>Page 18, Line 165</t>
  </si>
  <si>
    <t>Debt Services Fund</t>
  </si>
  <si>
    <t>Bond fees</t>
  </si>
  <si>
    <t>Floyd &amp; Associates, CPAs</t>
  </si>
  <si>
    <t>Birch Bus</t>
  </si>
  <si>
    <t>MR. BRETT ROBINSON</t>
  </si>
  <si>
    <t>Page 14, Line 272</t>
  </si>
  <si>
    <t>17-001</t>
  </si>
  <si>
    <t>17-002</t>
  </si>
  <si>
    <t>Cerro Gordo CUSD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</si>
</sst>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0" xfId="3" applyFont="1" applyAlignment="1" applyProtection="1">
      <alignment horizontal="center" vertical="center"/>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28575</xdr:rowOff>
        </xdr:from>
        <xdr:to>
          <xdr:col>0</xdr:col>
          <xdr:colOff>857250</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19050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463800" y="17145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4006850" y="17145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72720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34620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7109375" style="178" customWidth="1"/>
    <col min="4" max="4" width="7.5703125" style="178" customWidth="1"/>
    <col min="5" max="5" width="3" style="178" customWidth="1"/>
    <col min="6" max="6" width="7.5703125" style="178" customWidth="1"/>
    <col min="7" max="7" width="8.28515625" style="178" customWidth="1"/>
    <col min="8" max="8" width="8.7109375" style="178" customWidth="1"/>
    <col min="9" max="9" width="1.5703125" style="178" customWidth="1"/>
    <col min="10" max="10" width="3.28515625" style="178" customWidth="1"/>
    <col min="11" max="11" width="5.71093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28515625" style="178" customWidth="1"/>
    <col min="22" max="22" width="4.28515625" style="178" customWidth="1"/>
    <col min="23" max="23" width="5.7109375" style="178" customWidth="1"/>
    <col min="24" max="24" width="4.28515625" style="178" customWidth="1"/>
    <col min="25" max="25" width="8.7109375" style="178" customWidth="1"/>
    <col min="26" max="26" width="7.28515625" style="178" customWidth="1"/>
    <col min="27" max="27" width="9.7109375" style="178" customWidth="1"/>
    <col min="28" max="28" width="3.7109375" style="178" customWidth="1"/>
    <col min="29" max="16384" width="8.7109375" style="178"/>
  </cols>
  <sheetData>
    <row r="1" spans="1:28" ht="12" customHeight="1" x14ac:dyDescent="0.2">
      <c r="A1" s="198" t="s">
        <v>1866</v>
      </c>
      <c r="B1" s="199"/>
      <c r="C1" s="199"/>
      <c r="D1" s="200"/>
      <c r="I1" s="2142" t="s">
        <v>466</v>
      </c>
      <c r="J1" s="2143"/>
      <c r="K1" s="2143"/>
      <c r="L1" s="2143"/>
      <c r="M1" s="2143"/>
      <c r="N1" s="2143"/>
      <c r="O1" s="2143"/>
      <c r="P1" s="2143"/>
      <c r="Q1" s="2143"/>
      <c r="R1" s="2143"/>
      <c r="S1" s="2143"/>
    </row>
    <row r="2" spans="1:28" ht="12" customHeight="1" x14ac:dyDescent="0.2">
      <c r="A2" s="201" t="s">
        <v>1867</v>
      </c>
      <c r="D2" s="202"/>
      <c r="I2" s="2144" t="s">
        <v>1133</v>
      </c>
      <c r="J2" s="2143"/>
      <c r="K2" s="2143"/>
      <c r="L2" s="2143"/>
      <c r="M2" s="2143"/>
      <c r="N2" s="2143"/>
      <c r="O2" s="2143"/>
      <c r="P2" s="2143"/>
      <c r="Q2" s="2143"/>
      <c r="R2" s="2143"/>
      <c r="S2" s="2143"/>
    </row>
    <row r="3" spans="1:28" ht="12" customHeight="1" x14ac:dyDescent="0.2">
      <c r="A3" s="1816" t="s">
        <v>1950</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2093</v>
      </c>
      <c r="C5" s="178" t="s">
        <v>1061</v>
      </c>
      <c r="D5" s="361"/>
      <c r="E5" s="361"/>
      <c r="H5" s="192"/>
      <c r="I5" s="2152" t="s">
        <v>769</v>
      </c>
      <c r="J5" s="2151"/>
      <c r="K5" s="2151"/>
      <c r="L5" s="2151"/>
      <c r="M5" s="2151"/>
      <c r="N5" s="2151"/>
      <c r="O5" s="2151"/>
      <c r="P5" s="2151"/>
      <c r="Q5" s="2151"/>
      <c r="R5" s="2151"/>
      <c r="S5" s="2151"/>
    </row>
    <row r="6" spans="1:28" ht="14.1" customHeight="1" x14ac:dyDescent="0.2">
      <c r="B6" s="441"/>
      <c r="C6" s="178" t="s">
        <v>1062</v>
      </c>
      <c r="D6" s="361"/>
      <c r="E6" s="361"/>
      <c r="I6" s="2150" t="s">
        <v>1029</v>
      </c>
      <c r="J6" s="2151"/>
      <c r="K6" s="2151"/>
      <c r="L6" s="2151"/>
      <c r="M6" s="2151"/>
      <c r="N6" s="2151"/>
      <c r="O6" s="2151"/>
      <c r="P6" s="2151"/>
      <c r="Q6" s="2151"/>
      <c r="R6" s="2151"/>
      <c r="S6" s="2151"/>
    </row>
    <row r="7" spans="1:28" ht="12.4"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2" t="s">
        <v>2093</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6">
        <v>39074100026</v>
      </c>
      <c r="B13" s="2177"/>
      <c r="C13" s="2177"/>
      <c r="D13" s="2177"/>
      <c r="E13" s="2177"/>
      <c r="F13" s="2177"/>
      <c r="G13" s="2177"/>
      <c r="H13" s="2178"/>
      <c r="I13" s="184"/>
      <c r="J13" s="183"/>
      <c r="K13" s="181"/>
      <c r="L13" s="183"/>
      <c r="M13" s="183"/>
      <c r="N13" s="183"/>
      <c r="O13" s="183"/>
      <c r="P13" s="183"/>
      <c r="Q13" s="183"/>
      <c r="R13" s="183"/>
      <c r="S13" s="183"/>
      <c r="T13" s="2181" t="s">
        <v>2094</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0" t="s">
        <v>2095</v>
      </c>
      <c r="B15" s="2179"/>
      <c r="C15" s="2179"/>
      <c r="D15" s="2179"/>
      <c r="E15" s="2179"/>
      <c r="F15" s="2179"/>
      <c r="G15" s="2179"/>
      <c r="H15" s="2180"/>
      <c r="T15" s="2111" t="s">
        <v>2096</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2166</v>
      </c>
      <c r="B17" s="2137"/>
      <c r="C17" s="2137"/>
      <c r="D17" s="2137"/>
      <c r="E17" s="2137"/>
      <c r="F17" s="2137"/>
      <c r="G17" s="2137"/>
      <c r="H17" s="2162"/>
      <c r="T17" s="2190" t="s">
        <v>2097</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4" t="s">
        <v>766</v>
      </c>
      <c r="AA18" s="200"/>
    </row>
    <row r="19" spans="1:27" ht="13.5" customHeight="1" x14ac:dyDescent="0.2">
      <c r="A19" s="2130" t="s">
        <v>2098</v>
      </c>
      <c r="B19" s="2128"/>
      <c r="C19" s="2128"/>
      <c r="D19" s="2128"/>
      <c r="E19" s="2128"/>
      <c r="F19" s="2128"/>
      <c r="G19" s="2128"/>
      <c r="H19" s="2110"/>
      <c r="I19" s="183"/>
      <c r="J19" s="376"/>
      <c r="K19" s="194"/>
      <c r="L19" s="192"/>
      <c r="M19" s="651" t="s">
        <v>355</v>
      </c>
      <c r="P19" s="180"/>
      <c r="Q19" s="180"/>
      <c r="R19" s="180"/>
      <c r="S19" s="184"/>
      <c r="T19" s="2130" t="s">
        <v>2099</v>
      </c>
      <c r="U19" s="2109"/>
      <c r="V19" s="2109"/>
      <c r="W19" s="2110"/>
      <c r="X19" s="2127" t="s">
        <v>2100</v>
      </c>
      <c r="Y19" s="2189"/>
      <c r="Z19" s="2187">
        <v>61727</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8" t="s">
        <v>2101</v>
      </c>
      <c r="B21" s="2109"/>
      <c r="C21" s="2109"/>
      <c r="D21" s="2109"/>
      <c r="E21" s="2109"/>
      <c r="F21" s="2109"/>
      <c r="G21" s="2109"/>
      <c r="H21" s="2110"/>
      <c r="I21" s="2156" t="s">
        <v>767</v>
      </c>
      <c r="J21" s="2151"/>
      <c r="K21" s="2151"/>
      <c r="L21" s="2151"/>
      <c r="M21" s="2151"/>
      <c r="N21" s="2151"/>
      <c r="O21" s="2151"/>
      <c r="P21" s="2151"/>
      <c r="Q21" s="2151"/>
      <c r="R21" s="2151"/>
      <c r="S21" s="2157"/>
      <c r="T21" s="2136" t="s">
        <v>2102</v>
      </c>
      <c r="U21" s="2196"/>
      <c r="V21" s="2196"/>
      <c r="W21" s="2196"/>
      <c r="X21" s="2201" t="s">
        <v>2103</v>
      </c>
      <c r="Y21" s="2199"/>
      <c r="Z21" s="2199"/>
      <c r="AA21" s="2200"/>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1902</v>
      </c>
      <c r="U22" s="270"/>
      <c r="V22" s="340"/>
      <c r="W22" s="270"/>
      <c r="X22" s="1915" t="s">
        <v>1574</v>
      </c>
      <c r="Z22" s="199"/>
      <c r="AA22" s="200"/>
    </row>
    <row r="23" spans="1:27" ht="13.5" customHeight="1" x14ac:dyDescent="0.2">
      <c r="A23" s="2153"/>
      <c r="B23" s="2154"/>
      <c r="C23" s="2154"/>
      <c r="D23" s="2154"/>
      <c r="E23" s="2154"/>
      <c r="F23" s="2154"/>
      <c r="G23" s="2154"/>
      <c r="H23" s="2155"/>
      <c r="T23" s="2136">
        <v>66.004384999999999</v>
      </c>
      <c r="U23" s="2196"/>
      <c r="V23" s="2196"/>
      <c r="W23" s="2196"/>
      <c r="X23" s="2198">
        <v>43434</v>
      </c>
      <c r="Y23" s="2199"/>
      <c r="Z23" s="2199"/>
      <c r="AA23" s="220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61818</v>
      </c>
      <c r="B25" s="2109"/>
      <c r="C25" s="2109"/>
      <c r="D25" s="2109"/>
      <c r="E25" s="2109"/>
      <c r="F25" s="2109"/>
      <c r="G25" s="2109"/>
      <c r="H25" s="2110"/>
      <c r="I25" s="652"/>
      <c r="J25" s="203"/>
      <c r="K25" s="203"/>
      <c r="L25" s="203"/>
      <c r="M25" s="203"/>
      <c r="N25" s="203"/>
      <c r="O25" s="203"/>
      <c r="P25" s="203"/>
      <c r="Q25" s="203"/>
      <c r="R25" s="203"/>
      <c r="S25" s="204"/>
      <c r="T25" s="2193" t="s">
        <v>2104</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1894</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2093</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3"/>
      <c r="J30" s="389"/>
      <c r="K30" s="181" t="s">
        <v>656</v>
      </c>
      <c r="L30" s="1702" t="s">
        <v>2093</v>
      </c>
      <c r="M30" s="194" t="s">
        <v>105</v>
      </c>
      <c r="N30" s="185" t="s">
        <v>1895</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2093</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6" t="s">
        <v>2162</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2105</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6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2106</v>
      </c>
      <c r="B42" s="2109"/>
      <c r="C42" s="2110"/>
      <c r="D42" s="2127" t="s">
        <v>2107</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30" sqref="B30"/>
    </sheetView>
  </sheetViews>
  <sheetFormatPr defaultColWidth="9.28515625" defaultRowHeight="12" x14ac:dyDescent="0.2"/>
  <cols>
    <col min="1" max="1" width="1.5703125" style="215" customWidth="1"/>
    <col min="2" max="2" width="88.28515625" style="215" customWidth="1"/>
    <col min="3" max="3" width="1" style="215" customWidth="1"/>
    <col min="4" max="4" width="23.42578125" style="215" customWidth="1"/>
    <col min="5" max="5" width="11" style="215" customWidth="1"/>
    <col min="6" max="6" width="5.28515625" style="215" customWidth="1"/>
    <col min="7" max="7" width="2.5703125" style="215" customWidth="1"/>
    <col min="8" max="8" width="5.42578125" style="215" customWidth="1"/>
    <col min="9" max="16384" width="9.28515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1960</v>
      </c>
    </row>
    <row r="71" spans="1:9" ht="0.75" customHeight="1" x14ac:dyDescent="0.2"/>
    <row r="72" spans="1:9" ht="12.4" customHeight="1" x14ac:dyDescent="0.2">
      <c r="A72" s="1268" t="s">
        <v>1379</v>
      </c>
    </row>
    <row r="73" spans="1:9" ht="12.4"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4"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4" customHeight="1" x14ac:dyDescent="0.2">
      <c r="A77" s="593"/>
    </row>
    <row r="78" spans="1:9" ht="12.4" customHeight="1" x14ac:dyDescent="0.2">
      <c r="A78" s="593"/>
    </row>
    <row r="79" spans="1:9" ht="3.75" customHeight="1" x14ac:dyDescent="0.2">
      <c r="A79" s="593"/>
    </row>
    <row r="80" spans="1:9" ht="12.4"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30" sqref="B30"/>
    </sheetView>
  </sheetViews>
  <sheetFormatPr defaultColWidth="9.28515625" defaultRowHeight="12.75" x14ac:dyDescent="0.2"/>
  <cols>
    <col min="1" max="1" width="1.5703125" style="10" customWidth="1"/>
    <col min="2" max="2" width="2.7109375" style="27" customWidth="1"/>
    <col min="3" max="3" width="4.28515625" style="614" customWidth="1"/>
    <col min="4" max="4" width="40" style="10" customWidth="1"/>
    <col min="5" max="6" width="12.5703125" style="10" customWidth="1"/>
    <col min="7" max="7" width="11.710937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10"/>
      <c r="F1" s="609"/>
    </row>
    <row r="2" spans="1:9" s="32" customFormat="1" ht="12.4"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1964</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3"/>
      <c r="G53" s="1725" t="s">
        <v>1793</v>
      </c>
      <c r="H53" s="1954"/>
      <c r="I53" s="9" t="s">
        <v>1843</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2160</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0" sqref="B30"/>
    </sheetView>
  </sheetViews>
  <sheetFormatPr defaultColWidth="9.28515625" defaultRowHeight="12" x14ac:dyDescent="0.2"/>
  <cols>
    <col min="1" max="1" width="4.71093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28515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71892482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2.5000000000000001E-2</v>
      </c>
      <c r="E10" s="99" t="s">
        <v>1164</v>
      </c>
      <c r="F10" s="468">
        <v>5.0000000000000001E-3</v>
      </c>
      <c r="G10" s="99" t="s">
        <v>1164</v>
      </c>
      <c r="H10" s="468">
        <v>2E-3</v>
      </c>
      <c r="I10" s="99" t="s">
        <v>1165</v>
      </c>
      <c r="J10" s="469">
        <f>ROUND(D10+F10+H10,5)</f>
        <v>3.2000000000000001E-2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4518690</v>
      </c>
      <c r="E16" s="99"/>
      <c r="F16" s="81">
        <f>SUM('Acct Summary 7-8'!C17,'Acct Summary 7-8'!D17,'Acct Summary 7-8'!F17)</f>
        <v>4271756</v>
      </c>
      <c r="G16" s="99"/>
      <c r="H16" s="81">
        <f>SUM(D16-F16)</f>
        <v>246934</v>
      </c>
      <c r="I16" s="92"/>
      <c r="J16" s="81">
        <f>SUM('Acct Summary 7-8'!C81,'Acct Summary 7-8'!D81,'Acct Summary 7-8'!F81,'Acct Summary 7-8'!I81)</f>
        <v>2236549</v>
      </c>
      <c r="K16" s="92"/>
      <c r="L16" s="92"/>
      <c r="M16" s="92"/>
    </row>
    <row r="17" spans="1:13" ht="12.4" customHeight="1" x14ac:dyDescent="0.2">
      <c r="A17" s="96"/>
      <c r="B17" s="8" t="s">
        <v>9</v>
      </c>
      <c r="C17" s="9" t="s">
        <v>1677</v>
      </c>
      <c r="D17" s="92"/>
      <c r="E17" s="92"/>
      <c r="F17" s="92"/>
      <c r="G17" s="92"/>
      <c r="H17" s="92"/>
      <c r="I17" s="92"/>
      <c r="J17" s="92"/>
      <c r="K17" s="92"/>
      <c r="L17" s="92"/>
      <c r="M17" s="92"/>
    </row>
    <row r="18" spans="1:13" ht="12.4"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4"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4"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9921162.5160000008</v>
      </c>
      <c r="I31" s="330"/>
      <c r="J31" s="92"/>
      <c r="K31" s="92"/>
      <c r="L31" s="92"/>
      <c r="M31" s="92"/>
    </row>
    <row r="32" spans="1:13" ht="13.35" customHeight="1" x14ac:dyDescent="0.2">
      <c r="B32" s="2107"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4"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2333900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4"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4"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4" customHeight="1" x14ac:dyDescent="0.15">
      <c r="A63" s="110"/>
      <c r="B63" s="173"/>
      <c r="C63" s="173"/>
      <c r="D63" s="173"/>
      <c r="E63" s="173"/>
      <c r="F63" s="173"/>
      <c r="G63" s="173"/>
      <c r="H63" s="173"/>
      <c r="I63" s="173"/>
      <c r="J63" s="173"/>
      <c r="K63" s="173"/>
      <c r="L63" s="173"/>
      <c r="M63" s="92"/>
    </row>
    <row r="64" spans="1:13" ht="12.4"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4" customHeight="1" x14ac:dyDescent="0.2">
      <c r="A66" s="110"/>
      <c r="B66" s="111"/>
      <c r="C66" s="111"/>
      <c r="D66" s="111"/>
      <c r="E66" s="111"/>
      <c r="F66" s="111"/>
      <c r="G66" s="111"/>
      <c r="H66" s="111"/>
      <c r="I66" s="111"/>
      <c r="J66" s="111"/>
      <c r="K66" s="111"/>
      <c r="L66" s="111"/>
      <c r="M66" s="92"/>
    </row>
    <row r="67" spans="1:13" ht="12.4" customHeight="1" x14ac:dyDescent="0.2">
      <c r="A67" s="110"/>
      <c r="B67" s="92"/>
      <c r="C67" s="92"/>
      <c r="D67" s="92"/>
      <c r="E67" s="92"/>
      <c r="F67" s="92"/>
      <c r="G67" s="92"/>
      <c r="H67" s="92"/>
      <c r="I67" s="92"/>
      <c r="J67" s="92"/>
      <c r="K67" s="92"/>
      <c r="L67" s="92"/>
      <c r="M67" s="92"/>
    </row>
    <row r="68" spans="1:13" ht="12.4" customHeight="1" x14ac:dyDescent="0.2">
      <c r="B68" s="92"/>
      <c r="C68" s="92"/>
      <c r="D68" s="92"/>
      <c r="E68" s="92"/>
      <c r="F68" s="92"/>
      <c r="G68" s="92"/>
      <c r="H68" s="92"/>
      <c r="I68" s="92"/>
      <c r="J68" s="92"/>
      <c r="K68" s="92"/>
      <c r="L68" s="92"/>
      <c r="M68" s="92"/>
    </row>
    <row r="69" spans="1:13" ht="12.4" customHeight="1" x14ac:dyDescent="0.2">
      <c r="B69" s="92"/>
      <c r="C69" s="92"/>
      <c r="D69" s="92"/>
      <c r="E69" s="92"/>
      <c r="F69" s="92"/>
      <c r="G69" s="92"/>
      <c r="H69" s="92"/>
      <c r="I69" s="92"/>
      <c r="J69" s="92"/>
      <c r="K69" s="92"/>
      <c r="L69" s="92"/>
      <c r="M69" s="92"/>
    </row>
    <row r="70" spans="1:13" ht="12.4"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4"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Layout" zoomScaleNormal="110" workbookViewId="0">
      <selection activeCell="B30" sqref="B30"/>
    </sheetView>
  </sheetViews>
  <sheetFormatPr defaultColWidth="9.28515625" defaultRowHeight="12" x14ac:dyDescent="0.2"/>
  <cols>
    <col min="1" max="1" width="2" style="33" customWidth="1"/>
    <col min="2" max="2" width="2.7109375" style="154" customWidth="1"/>
    <col min="3" max="3" width="15.28515625" style="33" customWidth="1"/>
    <col min="4" max="4" width="37.7109375" style="33" customWidth="1"/>
    <col min="5" max="5" width="1.7109375" style="33" customWidth="1"/>
    <col min="6" max="6" width="31.28515625" style="33" customWidth="1"/>
    <col min="7" max="7" width="1.7109375" style="33" customWidth="1"/>
    <col min="8" max="8" width="15.7109375" style="37" customWidth="1"/>
    <col min="9" max="9" width="2.7109375" style="33" customWidth="1"/>
    <col min="10" max="10" width="5.71093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7109375" style="33" customWidth="1"/>
    <col min="17" max="18" width="2.7109375" style="33" customWidth="1"/>
    <col min="19" max="16384" width="9.28515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1957</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Cerro Gordo CUSD 100</v>
      </c>
      <c r="E7" s="135"/>
      <c r="G7" s="136"/>
      <c r="H7" s="137"/>
      <c r="I7" s="137"/>
      <c r="J7" s="137"/>
      <c r="K7" s="137"/>
      <c r="L7"/>
      <c r="M7"/>
      <c r="N7"/>
      <c r="O7"/>
      <c r="P7"/>
    </row>
    <row r="8" spans="1:18" ht="12.75" x14ac:dyDescent="0.2">
      <c r="A8"/>
      <c r="B8"/>
      <c r="C8" s="133" t="s">
        <v>1316</v>
      </c>
      <c r="D8" s="138">
        <f>COVER!A13</f>
        <v>39074100026</v>
      </c>
      <c r="E8" s="139"/>
      <c r="G8"/>
      <c r="H8"/>
      <c r="I8"/>
      <c r="J8"/>
      <c r="K8"/>
      <c r="L8"/>
      <c r="M8"/>
      <c r="N8"/>
      <c r="O8"/>
      <c r="P8"/>
    </row>
    <row r="9" spans="1:18" ht="12.75" x14ac:dyDescent="0.2">
      <c r="A9"/>
      <c r="B9"/>
      <c r="C9" s="133" t="s">
        <v>809</v>
      </c>
      <c r="D9" s="332" t="str">
        <f>COVER!A15</f>
        <v>PIATT</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2236549</v>
      </c>
      <c r="I12" s="1151"/>
      <c r="J12" s="1151"/>
      <c r="K12" s="1152">
        <f>TRUNC((H12/H13*100000),5)/100000</f>
        <v>0.49495517500000002</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4518690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6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4271756</v>
      </c>
      <c r="I17" s="1151"/>
      <c r="J17" s="1157"/>
      <c r="K17" s="1152">
        <f>TRUNC((H17/H18*100000),5)/100000</f>
        <v>0.94535274600000008</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4518690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65" customHeight="1" x14ac:dyDescent="0.2">
      <c r="A21" s="31"/>
      <c r="B21" s="140"/>
      <c r="C21" s="153" t="s">
        <v>554</v>
      </c>
      <c r="D21" s="31"/>
      <c r="E21" s="31"/>
      <c r="F21" s="31"/>
      <c r="G21" s="145"/>
      <c r="H21" s="36"/>
      <c r="I21" s="31"/>
      <c r="J21" s="31"/>
      <c r="K21" s="36"/>
      <c r="L21" s="31"/>
      <c r="M21" s="146"/>
      <c r="N21" s="146"/>
      <c r="O21" s="31"/>
      <c r="P21" s="31"/>
      <c r="R21" s="6"/>
    </row>
    <row r="22" spans="1:18" ht="11.6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2233234</v>
      </c>
      <c r="I24" s="676"/>
      <c r="J24" s="676"/>
      <c r="K24" s="1161">
        <f>TRUNC(((H24/H25*100000)/100000),2)</f>
        <v>188.2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11865.988890000001</v>
      </c>
      <c r="I25" s="1163"/>
      <c r="J25" s="1163"/>
      <c r="K25" s="1005"/>
      <c r="L25" s="153"/>
      <c r="M25" s="101" t="s">
        <v>1340</v>
      </c>
      <c r="N25" s="101"/>
      <c r="O25" s="1155">
        <f>O23*O24</f>
        <v>0.4</v>
      </c>
      <c r="P25" s="153"/>
      <c r="R25" s="1156"/>
    </row>
    <row r="26" spans="1:18" ht="12.4"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1955475.5104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2333900</v>
      </c>
      <c r="I32" s="1159"/>
      <c r="J32" s="1159"/>
      <c r="K32" s="1161">
        <f>TRUNC(100-((((H32/H33*100))*100)/100),2)</f>
        <v>76.47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9921162.5160000008</v>
      </c>
      <c r="I33" s="1159"/>
      <c r="J33" s="1159"/>
      <c r="K33" s="1150"/>
      <c r="L33" s="153"/>
      <c r="M33" s="1172" t="s">
        <v>1340</v>
      </c>
      <c r="N33" s="1172"/>
      <c r="O33" s="1171">
        <f>(O31*O32)</f>
        <v>0.4</v>
      </c>
    </row>
    <row r="34" spans="1:17" ht="12.4"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15" activePane="bottomLeft" state="frozen"/>
      <selection activeCell="B30" sqref="B30"/>
      <selection pane="bottomLeft" activeCell="L34" sqref="L34"/>
    </sheetView>
  </sheetViews>
  <sheetFormatPr defaultColWidth="9.28515625" defaultRowHeight="12.75" x14ac:dyDescent="0.2"/>
  <cols>
    <col min="1" max="1" width="53.7109375" style="42" customWidth="1"/>
    <col min="2" max="2" width="4.5703125" style="43" customWidth="1"/>
    <col min="3" max="14" width="13.7109375" style="40" customWidth="1"/>
    <col min="15" max="16384" width="9.28515625" style="40"/>
  </cols>
  <sheetData>
    <row r="1" spans="1:14" x14ac:dyDescent="0.2">
      <c r="A1" s="2257"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395803</v>
      </c>
      <c r="D4" s="408">
        <v>197604</v>
      </c>
      <c r="E4" s="408">
        <v>24029</v>
      </c>
      <c r="F4" s="408">
        <v>90046</v>
      </c>
      <c r="G4" s="408">
        <v>92077</v>
      </c>
      <c r="H4" s="408">
        <v>21340</v>
      </c>
      <c r="I4" s="408">
        <v>99476</v>
      </c>
      <c r="J4" s="432">
        <v>93184</v>
      </c>
      <c r="K4" s="408">
        <v>30402</v>
      </c>
      <c r="L4" s="408">
        <v>120774</v>
      </c>
      <c r="M4" s="429"/>
      <c r="N4" s="478"/>
    </row>
    <row r="5" spans="1:14" x14ac:dyDescent="0.2">
      <c r="A5" s="473" t="s">
        <v>1151</v>
      </c>
      <c r="B5" s="39">
        <v>120</v>
      </c>
      <c r="C5" s="679"/>
      <c r="D5" s="408"/>
      <c r="E5" s="408">
        <v>100000</v>
      </c>
      <c r="F5" s="408"/>
      <c r="G5" s="408">
        <v>50000</v>
      </c>
      <c r="H5" s="408"/>
      <c r="I5" s="408">
        <v>1450305</v>
      </c>
      <c r="J5" s="432">
        <v>50000</v>
      </c>
      <c r="K5" s="435"/>
      <c r="L5" s="680">
        <v>13303</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3315</v>
      </c>
      <c r="D12" s="408"/>
      <c r="E12" s="408"/>
      <c r="F12" s="408"/>
      <c r="G12" s="408"/>
      <c r="H12" s="408"/>
      <c r="I12" s="408"/>
      <c r="J12" s="432"/>
      <c r="K12" s="408"/>
      <c r="L12" s="408"/>
      <c r="M12" s="478"/>
      <c r="N12" s="478"/>
    </row>
    <row r="13" spans="1:14" ht="13.5" customHeight="1" thickBot="1" x14ac:dyDescent="0.25">
      <c r="A13" s="460" t="s">
        <v>730</v>
      </c>
      <c r="B13" s="453"/>
      <c r="C13" s="681">
        <f>SUM(C4:C12)</f>
        <v>399118</v>
      </c>
      <c r="D13" s="681">
        <f t="shared" ref="D13:L13" si="0">SUM(D4:D12)</f>
        <v>197604</v>
      </c>
      <c r="E13" s="681">
        <f t="shared" si="0"/>
        <v>124029</v>
      </c>
      <c r="F13" s="681">
        <f t="shared" si="0"/>
        <v>90046</v>
      </c>
      <c r="G13" s="681">
        <f t="shared" si="0"/>
        <v>142077</v>
      </c>
      <c r="H13" s="681">
        <f t="shared" si="0"/>
        <v>21340</v>
      </c>
      <c r="I13" s="681">
        <f t="shared" si="0"/>
        <v>1549781</v>
      </c>
      <c r="J13" s="681">
        <f t="shared" si="0"/>
        <v>143184</v>
      </c>
      <c r="K13" s="681">
        <f t="shared" si="0"/>
        <v>30402</v>
      </c>
      <c r="L13" s="681">
        <f t="shared" si="0"/>
        <v>134077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4000</v>
      </c>
      <c r="N16" s="711"/>
    </row>
    <row r="17" spans="1:14" s="696" customFormat="1" ht="12.75" customHeight="1" x14ac:dyDescent="0.2">
      <c r="A17" s="710" t="s">
        <v>1693</v>
      </c>
      <c r="B17" s="538">
        <v>230</v>
      </c>
      <c r="C17" s="503"/>
      <c r="D17" s="503"/>
      <c r="E17" s="503"/>
      <c r="F17" s="503"/>
      <c r="G17" s="503"/>
      <c r="H17" s="503"/>
      <c r="I17" s="503"/>
      <c r="J17" s="503"/>
      <c r="K17" s="503"/>
      <c r="L17" s="503"/>
      <c r="M17" s="432">
        <v>10008106</v>
      </c>
      <c r="N17" s="711"/>
    </row>
    <row r="18" spans="1:14" s="696" customFormat="1" ht="12.75" customHeight="1" x14ac:dyDescent="0.2">
      <c r="A18" s="710" t="s">
        <v>1694</v>
      </c>
      <c r="B18" s="538">
        <v>240</v>
      </c>
      <c r="C18" s="503"/>
      <c r="D18" s="503"/>
      <c r="E18" s="503"/>
      <c r="F18" s="503"/>
      <c r="G18" s="503"/>
      <c r="H18" s="503"/>
      <c r="I18" s="503"/>
      <c r="J18" s="503"/>
      <c r="K18" s="503"/>
      <c r="L18" s="503"/>
      <c r="M18" s="432">
        <v>358328</v>
      </c>
      <c r="N18" s="711"/>
    </row>
    <row r="19" spans="1:14" s="696" customFormat="1" ht="12.75" customHeight="1" x14ac:dyDescent="0.2">
      <c r="A19" s="710" t="s">
        <v>1695</v>
      </c>
      <c r="B19" s="538">
        <v>250</v>
      </c>
      <c r="C19" s="503"/>
      <c r="D19" s="503"/>
      <c r="E19" s="503"/>
      <c r="F19" s="503"/>
      <c r="G19" s="503"/>
      <c r="H19" s="503"/>
      <c r="I19" s="503"/>
      <c r="J19" s="503"/>
      <c r="K19" s="503"/>
      <c r="L19" s="503"/>
      <c r="M19" s="432">
        <v>1982347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124029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2209871</v>
      </c>
    </row>
    <row r="23" spans="1:14" ht="13.5" customHeight="1" thickBot="1" x14ac:dyDescent="0.25">
      <c r="A23" s="460" t="s">
        <v>729</v>
      </c>
      <c r="B23" s="716"/>
      <c r="C23" s="429"/>
      <c r="D23" s="429"/>
      <c r="E23" s="429"/>
      <c r="F23" s="429"/>
      <c r="G23" s="429"/>
      <c r="H23" s="429"/>
      <c r="I23" s="429"/>
      <c r="J23" s="429"/>
      <c r="K23" s="429"/>
      <c r="L23" s="429"/>
      <c r="M23" s="685">
        <f>SUM(M15:M22)</f>
        <v>12352781</v>
      </c>
      <c r="N23" s="685">
        <f>SUM(N21:N22)</f>
        <v>2333900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134077</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134077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2333900</v>
      </c>
    </row>
    <row r="37" spans="1:14" ht="13.5" thickBot="1" x14ac:dyDescent="0.25">
      <c r="A37" s="460" t="s">
        <v>739</v>
      </c>
      <c r="B37" s="716"/>
      <c r="C37" s="503"/>
      <c r="D37" s="503"/>
      <c r="E37" s="503"/>
      <c r="F37" s="503"/>
      <c r="G37" s="503"/>
      <c r="H37" s="503"/>
      <c r="I37" s="503"/>
      <c r="J37" s="503"/>
      <c r="K37" s="503"/>
      <c r="L37" s="510"/>
      <c r="M37" s="429"/>
      <c r="N37" s="685">
        <f>SUM(N36:N36)</f>
        <v>2333900</v>
      </c>
    </row>
    <row r="38" spans="1:14" customFormat="1" ht="13.5" customHeight="1" thickTop="1" x14ac:dyDescent="0.2">
      <c r="A38" s="620" t="s">
        <v>485</v>
      </c>
      <c r="B38" s="538">
        <v>714</v>
      </c>
      <c r="C38" s="719"/>
      <c r="D38" s="719">
        <v>23130</v>
      </c>
      <c r="E38" s="719"/>
      <c r="F38" s="719"/>
      <c r="G38" s="719"/>
      <c r="H38" s="719"/>
      <c r="I38" s="719"/>
      <c r="J38" s="718"/>
      <c r="K38" s="719"/>
      <c r="L38" s="1090"/>
      <c r="M38" s="686"/>
      <c r="N38" s="686"/>
    </row>
    <row r="39" spans="1:14" customFormat="1" ht="13.5" customHeight="1" x14ac:dyDescent="0.2">
      <c r="A39" s="620" t="s">
        <v>398</v>
      </c>
      <c r="B39" s="538">
        <v>730</v>
      </c>
      <c r="C39" s="719">
        <v>399118</v>
      </c>
      <c r="D39" s="719">
        <v>174474</v>
      </c>
      <c r="E39" s="719">
        <v>124029</v>
      </c>
      <c r="F39" s="719">
        <v>90046</v>
      </c>
      <c r="G39" s="719">
        <v>142077</v>
      </c>
      <c r="H39" s="719">
        <v>21340</v>
      </c>
      <c r="I39" s="719">
        <v>1549781</v>
      </c>
      <c r="J39" s="718">
        <v>143184</v>
      </c>
      <c r="K39" s="719">
        <v>30402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12352781</v>
      </c>
      <c r="N40" s="686"/>
    </row>
    <row r="41" spans="1:14" ht="13.5" customHeight="1" thickBot="1" x14ac:dyDescent="0.25">
      <c r="A41" s="460" t="s">
        <v>741</v>
      </c>
      <c r="B41" s="451"/>
      <c r="C41" s="481">
        <f>(SUM(C34,C37,C38,C39))</f>
        <v>399118</v>
      </c>
      <c r="D41" s="481">
        <f t="shared" ref="D41:L41" si="2">SUM(D34,D37,D38:D39)</f>
        <v>197604</v>
      </c>
      <c r="E41" s="481">
        <f t="shared" si="2"/>
        <v>124029</v>
      </c>
      <c r="F41" s="481">
        <f t="shared" si="2"/>
        <v>90046</v>
      </c>
      <c r="G41" s="481">
        <f t="shared" si="2"/>
        <v>142077</v>
      </c>
      <c r="H41" s="481">
        <f t="shared" si="2"/>
        <v>21340</v>
      </c>
      <c r="I41" s="481">
        <f t="shared" si="2"/>
        <v>1549781</v>
      </c>
      <c r="J41" s="481">
        <f t="shared" si="2"/>
        <v>143184</v>
      </c>
      <c r="K41" s="481">
        <f t="shared" si="2"/>
        <v>30402</v>
      </c>
      <c r="L41" s="481">
        <f t="shared" si="2"/>
        <v>134077</v>
      </c>
      <c r="M41" s="481">
        <f>SUM(M40)</f>
        <v>12352781</v>
      </c>
      <c r="N41" s="481">
        <f>SUM(N37)</f>
        <v>2333900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activeCell="B30" sqref="B30"/>
      <selection pane="bottomLeft" activeCell="B30" sqref="B30"/>
    </sheetView>
  </sheetViews>
  <sheetFormatPr defaultColWidth="9.28515625" defaultRowHeight="12.75" x14ac:dyDescent="0.2"/>
  <cols>
    <col min="1" max="1" width="50.7109375" style="42" customWidth="1"/>
    <col min="2" max="2" width="4.7109375" style="43" customWidth="1"/>
    <col min="3" max="11" width="13.7109375" style="46" customWidth="1"/>
    <col min="12" max="12" width="2" style="46" customWidth="1"/>
    <col min="13" max="16384" width="9.28515625" style="46"/>
  </cols>
  <sheetData>
    <row r="1" spans="1:13" ht="12.75" customHeight="1" x14ac:dyDescent="0.2">
      <c r="A1" s="2261"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1881</v>
      </c>
      <c r="B4" s="291">
        <v>1000</v>
      </c>
      <c r="C4" s="687">
        <f>'Revenues 9-14'!C109</f>
        <v>2117926</v>
      </c>
      <c r="D4" s="687">
        <f>'Revenues 9-14'!D109</f>
        <v>389356</v>
      </c>
      <c r="E4" s="687">
        <f>'Revenues 9-14'!E109</f>
        <v>450732</v>
      </c>
      <c r="F4" s="687">
        <f>'Revenues 9-14'!F109</f>
        <v>169042</v>
      </c>
      <c r="G4" s="687">
        <f>'Revenues 9-14'!G109</f>
        <v>174703</v>
      </c>
      <c r="H4" s="687">
        <f>'Revenues 9-14'!H109</f>
        <v>85275</v>
      </c>
      <c r="I4" s="687">
        <f>'Revenues 9-14'!I109</f>
        <v>35296</v>
      </c>
      <c r="J4" s="687">
        <f>'Revenues 9-14'!J109</f>
        <v>209116</v>
      </c>
      <c r="K4" s="687">
        <f>'Revenues 9-14'!K109</f>
        <v>35296</v>
      </c>
      <c r="L4" s="38"/>
    </row>
    <row r="5" spans="1:13" ht="22.5" x14ac:dyDescent="0.2">
      <c r="A5" s="725" t="s">
        <v>1882</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2">
        <v>3000</v>
      </c>
      <c r="C6" s="688">
        <f>'Revenues 9-14'!C173</f>
        <v>1184933</v>
      </c>
      <c r="D6" s="688">
        <f>'Revenues 9-14'!D173</f>
        <v>15000</v>
      </c>
      <c r="E6" s="688">
        <f>'Revenues 9-14'!E173</f>
        <v>0</v>
      </c>
      <c r="F6" s="688">
        <f>'Revenues 9-14'!F173</f>
        <v>214282</v>
      </c>
      <c r="G6" s="688">
        <f>'Revenues 9-14'!G173</f>
        <v>0</v>
      </c>
      <c r="H6" s="688">
        <f>'Revenues 9-14'!H173</f>
        <v>0</v>
      </c>
      <c r="I6" s="688">
        <f>'Revenues 9-14'!I173</f>
        <v>0</v>
      </c>
      <c r="J6" s="688">
        <f>'Revenues 9-14'!J173</f>
        <v>14525</v>
      </c>
      <c r="K6" s="688">
        <f>'Revenues 9-14'!K173</f>
        <v>0</v>
      </c>
      <c r="L6" s="38"/>
      <c r="M6" s="221"/>
    </row>
    <row r="7" spans="1:13" x14ac:dyDescent="0.2">
      <c r="A7" s="726" t="s">
        <v>1884</v>
      </c>
      <c r="B7" s="292">
        <v>4000</v>
      </c>
      <c r="C7" s="688">
        <f>'Revenues 9-14'!C274</f>
        <v>392855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3695714</v>
      </c>
      <c r="D8" s="481">
        <f t="shared" ref="D8:K8" si="0">SUM(D4:D7)</f>
        <v>404356</v>
      </c>
      <c r="E8" s="481">
        <f t="shared" si="0"/>
        <v>450732</v>
      </c>
      <c r="F8" s="481">
        <f t="shared" si="0"/>
        <v>383324</v>
      </c>
      <c r="G8" s="481">
        <f t="shared" si="0"/>
        <v>174703</v>
      </c>
      <c r="H8" s="481">
        <f t="shared" si="0"/>
        <v>85275</v>
      </c>
      <c r="I8" s="481">
        <f t="shared" si="0"/>
        <v>35296</v>
      </c>
      <c r="J8" s="481">
        <f t="shared" si="0"/>
        <v>223641</v>
      </c>
      <c r="K8" s="481">
        <f t="shared" si="0"/>
        <v>35296</v>
      </c>
      <c r="L8" s="38"/>
    </row>
    <row r="9" spans="1:13" ht="15" thickTop="1" x14ac:dyDescent="0.2">
      <c r="A9" s="1009" t="s">
        <v>343</v>
      </c>
      <c r="B9" s="452">
        <v>3998</v>
      </c>
      <c r="C9" s="414">
        <v>1805258</v>
      </c>
      <c r="D9" s="485"/>
      <c r="E9" s="414"/>
      <c r="F9" s="414"/>
      <c r="G9" s="692"/>
      <c r="H9" s="414"/>
      <c r="I9" s="490" t="s">
        <v>1365</v>
      </c>
      <c r="J9" s="431"/>
      <c r="K9" s="414"/>
      <c r="L9" s="38"/>
    </row>
    <row r="10" spans="1:13" s="47" customFormat="1" ht="13.5" thickBot="1" x14ac:dyDescent="0.25">
      <c r="A10" s="460" t="s">
        <v>1369</v>
      </c>
      <c r="B10" s="453"/>
      <c r="C10" s="481">
        <f>SUM(C8:C9)</f>
        <v>5500972</v>
      </c>
      <c r="D10" s="481">
        <f t="shared" ref="D10:K10" si="1">SUM(D8:D9)</f>
        <v>404356</v>
      </c>
      <c r="E10" s="481">
        <f t="shared" si="1"/>
        <v>450732</v>
      </c>
      <c r="F10" s="481">
        <f t="shared" si="1"/>
        <v>383324</v>
      </c>
      <c r="G10" s="481">
        <f t="shared" si="1"/>
        <v>174703</v>
      </c>
      <c r="H10" s="481">
        <f t="shared" si="1"/>
        <v>85275</v>
      </c>
      <c r="I10" s="481">
        <f t="shared" si="1"/>
        <v>35296</v>
      </c>
      <c r="J10" s="481">
        <f t="shared" si="1"/>
        <v>223641</v>
      </c>
      <c r="K10" s="481">
        <f t="shared" si="1"/>
        <v>35296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2447757</v>
      </c>
      <c r="D12" s="494" t="s">
        <v>1365</v>
      </c>
      <c r="E12" s="429" t="s">
        <v>1365</v>
      </c>
      <c r="F12" s="429" t="s">
        <v>1365</v>
      </c>
      <c r="G12" s="687">
        <f>'Expenditures 15-22'!K223</f>
        <v>31253</v>
      </c>
      <c r="H12" s="427"/>
      <c r="I12" s="429" t="s">
        <v>1365</v>
      </c>
      <c r="J12" s="429" t="s">
        <v>1365</v>
      </c>
      <c r="K12" s="427" t="s">
        <v>1365</v>
      </c>
      <c r="L12" s="38"/>
    </row>
    <row r="13" spans="1:13" x14ac:dyDescent="0.2">
      <c r="A13" s="726" t="s">
        <v>525</v>
      </c>
      <c r="B13" s="292">
        <v>2000</v>
      </c>
      <c r="C13" s="688">
        <f>'Expenditures 15-22'!K74</f>
        <v>973659</v>
      </c>
      <c r="D13" s="688">
        <f>'Expenditures 15-22'!K129</f>
        <v>393973</v>
      </c>
      <c r="E13" s="478" t="s">
        <v>1365</v>
      </c>
      <c r="F13" s="688">
        <f>'Expenditures 15-22'!K178</f>
        <v>384887</v>
      </c>
      <c r="G13" s="688">
        <f>'Expenditures 15-22'!K273</f>
        <v>73773</v>
      </c>
      <c r="H13" s="688">
        <f>'Expenditures 15-22'!K296</f>
        <v>86648</v>
      </c>
      <c r="I13" s="429" t="s">
        <v>1365</v>
      </c>
      <c r="J13" s="741">
        <f>'Expenditures 15-22'!K323</f>
        <v>144164</v>
      </c>
      <c r="K13" s="693">
        <f>'Expenditures 15-22'!K341</f>
        <v>10979</v>
      </c>
      <c r="L13" s="38"/>
    </row>
    <row r="14" spans="1:13" x14ac:dyDescent="0.2">
      <c r="A14" s="726" t="s">
        <v>517</v>
      </c>
      <c r="B14" s="292">
        <v>3000</v>
      </c>
      <c r="C14" s="688">
        <f>'Expenditures 15-22'!K75</f>
        <v>6784</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64696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450714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3492896</v>
      </c>
      <c r="D17" s="481">
        <f t="shared" si="2"/>
        <v>393973</v>
      </c>
      <c r="E17" s="481">
        <f t="shared" si="2"/>
        <v>450714</v>
      </c>
      <c r="F17" s="481">
        <f t="shared" si="2"/>
        <v>384887</v>
      </c>
      <c r="G17" s="481">
        <f t="shared" si="2"/>
        <v>105026</v>
      </c>
      <c r="H17" s="481">
        <f t="shared" si="2"/>
        <v>86648</v>
      </c>
      <c r="I17" s="429"/>
      <c r="J17" s="481">
        <f>SUM(J12:J16)</f>
        <v>144164</v>
      </c>
      <c r="K17" s="481">
        <f>SUM(K12:K16)</f>
        <v>10979</v>
      </c>
      <c r="L17" s="38"/>
    </row>
    <row r="18" spans="1:12" ht="15" customHeight="1" thickTop="1" x14ac:dyDescent="0.2">
      <c r="A18" s="1010" t="s">
        <v>1298</v>
      </c>
      <c r="B18" s="257">
        <v>4180</v>
      </c>
      <c r="C18" s="687">
        <f t="shared" ref="C18:H18" si="3">C9</f>
        <v>1805258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5298154</v>
      </c>
      <c r="D19" s="481">
        <f t="shared" si="4"/>
        <v>393973</v>
      </c>
      <c r="E19" s="481">
        <f t="shared" si="4"/>
        <v>450714</v>
      </c>
      <c r="F19" s="481">
        <f t="shared" si="4"/>
        <v>384887</v>
      </c>
      <c r="G19" s="481">
        <f t="shared" si="4"/>
        <v>105026</v>
      </c>
      <c r="H19" s="481">
        <f t="shared" si="4"/>
        <v>86648</v>
      </c>
      <c r="I19" s="429"/>
      <c r="J19" s="481">
        <f>SUM(J17:J18)</f>
        <v>144164</v>
      </c>
      <c r="K19" s="481">
        <f>SUM(K17:K18)</f>
        <v>10979</v>
      </c>
      <c r="L19" s="38"/>
    </row>
    <row r="20" spans="1:12" ht="27" thickTop="1" thickBot="1" x14ac:dyDescent="0.25">
      <c r="A20" s="454" t="s">
        <v>1299</v>
      </c>
      <c r="B20" s="455"/>
      <c r="C20" s="1008">
        <f>C8-C17</f>
        <v>202818</v>
      </c>
      <c r="D20" s="1008">
        <f t="shared" ref="D20:K20" si="5">D8-D17</f>
        <v>10383</v>
      </c>
      <c r="E20" s="1008">
        <f t="shared" si="5"/>
        <v>18</v>
      </c>
      <c r="F20" s="1008">
        <f t="shared" si="5"/>
        <v>-1563</v>
      </c>
      <c r="G20" s="1008">
        <f t="shared" si="5"/>
        <v>69677</v>
      </c>
      <c r="H20" s="1008">
        <f t="shared" si="5"/>
        <v>-1373</v>
      </c>
      <c r="I20" s="1008">
        <f t="shared" si="5"/>
        <v>35296</v>
      </c>
      <c r="J20" s="1008">
        <f t="shared" si="5"/>
        <v>79477</v>
      </c>
      <c r="K20" s="1008">
        <f t="shared" si="5"/>
        <v>24317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202818</v>
      </c>
      <c r="D78" s="439">
        <f t="shared" si="9"/>
        <v>10383</v>
      </c>
      <c r="E78" s="439">
        <f t="shared" si="9"/>
        <v>18</v>
      </c>
      <c r="F78" s="439">
        <f t="shared" si="9"/>
        <v>-1563</v>
      </c>
      <c r="G78" s="439">
        <f t="shared" si="9"/>
        <v>69677</v>
      </c>
      <c r="H78" s="439">
        <f t="shared" si="9"/>
        <v>-1373</v>
      </c>
      <c r="I78" s="439">
        <f t="shared" si="9"/>
        <v>35296</v>
      </c>
      <c r="J78" s="439">
        <f t="shared" si="9"/>
        <v>79477</v>
      </c>
      <c r="K78" s="439">
        <f t="shared" si="9"/>
        <v>24317</v>
      </c>
      <c r="L78" s="501"/>
    </row>
    <row r="79" spans="1:12" ht="13.5" thickTop="1" x14ac:dyDescent="0.2">
      <c r="A79" s="812" t="s">
        <v>1952</v>
      </c>
      <c r="B79" s="456"/>
      <c r="C79" s="431">
        <v>196300</v>
      </c>
      <c r="D79" s="695">
        <v>187221</v>
      </c>
      <c r="E79" s="695">
        <v>124011</v>
      </c>
      <c r="F79" s="695">
        <v>91609</v>
      </c>
      <c r="G79" s="695">
        <v>72400</v>
      </c>
      <c r="H79" s="695">
        <v>22713</v>
      </c>
      <c r="I79" s="695">
        <v>1514485</v>
      </c>
      <c r="J79" s="695">
        <v>63707</v>
      </c>
      <c r="K79" s="695">
        <v>6085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399118</v>
      </c>
      <c r="D81" s="481">
        <f>SUM(D78:D80)</f>
        <v>197604</v>
      </c>
      <c r="E81" s="481">
        <f t="shared" ref="E81:K81" si="10">SUM(E78:E80)</f>
        <v>124029</v>
      </c>
      <c r="F81" s="481">
        <f t="shared" si="10"/>
        <v>90046</v>
      </c>
      <c r="G81" s="481">
        <f t="shared" si="10"/>
        <v>142077</v>
      </c>
      <c r="H81" s="481">
        <f t="shared" si="10"/>
        <v>21340</v>
      </c>
      <c r="I81" s="481">
        <f t="shared" si="10"/>
        <v>1549781</v>
      </c>
      <c r="J81" s="481">
        <f t="shared" si="10"/>
        <v>143184</v>
      </c>
      <c r="K81" s="481">
        <f t="shared" si="10"/>
        <v>30402</v>
      </c>
      <c r="L81" s="38"/>
    </row>
    <row r="82" spans="1:12" ht="0.75" customHeight="1" thickTop="1" thickBot="1" x14ac:dyDescent="0.25">
      <c r="A82" s="624" t="s">
        <v>399</v>
      </c>
      <c r="B82" s="622"/>
      <c r="C82" s="1126">
        <f>(C81-C79)</f>
        <v>202818</v>
      </c>
      <c r="D82" s="1126">
        <f t="shared" ref="D82:K82" si="11">(D81-D79)</f>
        <v>10383</v>
      </c>
      <c r="E82" s="1126">
        <f t="shared" si="11"/>
        <v>18</v>
      </c>
      <c r="F82" s="1126">
        <f t="shared" si="11"/>
        <v>-1563</v>
      </c>
      <c r="G82" s="1126">
        <f t="shared" si="11"/>
        <v>69677</v>
      </c>
      <c r="H82" s="1126">
        <f t="shared" si="11"/>
        <v>-1373</v>
      </c>
      <c r="I82" s="1126">
        <f t="shared" si="11"/>
        <v>35296</v>
      </c>
      <c r="J82" s="1126">
        <f t="shared" si="11"/>
        <v>79477</v>
      </c>
      <c r="K82" s="1126">
        <f t="shared" si="11"/>
        <v>24317</v>
      </c>
    </row>
    <row r="83" spans="1:12" ht="14.25" hidden="1" thickTop="1" thickBot="1" x14ac:dyDescent="0.25">
      <c r="A83" s="721" t="s">
        <v>400</v>
      </c>
      <c r="B83" s="623"/>
      <c r="C83" s="1127">
        <f>C82/C81</f>
        <v>0.50816550493838919</v>
      </c>
      <c r="D83" s="1127">
        <f t="shared" ref="D83:K83" si="12">D82/D81</f>
        <v>5.2544482905204346E-2</v>
      </c>
      <c r="E83" s="1127">
        <f t="shared" si="12"/>
        <v>1.4512734924896598E-4</v>
      </c>
      <c r="F83" s="1127">
        <f t="shared" si="12"/>
        <v>-1.7357794904826421E-2</v>
      </c>
      <c r="G83" s="1127">
        <f t="shared" si="12"/>
        <v>0.49041716815529607</v>
      </c>
      <c r="H83" s="1127">
        <f t="shared" si="12"/>
        <v>-6.4339268978444233E-2</v>
      </c>
      <c r="I83" s="1127">
        <f t="shared" si="12"/>
        <v>2.2774830766411513E-2</v>
      </c>
      <c r="J83" s="1127">
        <f t="shared" si="12"/>
        <v>0.55506900212314225</v>
      </c>
      <c r="K83" s="1127">
        <f t="shared" si="12"/>
        <v>0.7998486941648576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13" activePane="bottomLeft" state="frozen"/>
      <selection activeCell="B30" sqref="B30"/>
      <selection pane="bottomLeft" activeCell="D183" sqref="D183"/>
    </sheetView>
  </sheetViews>
  <sheetFormatPr defaultColWidth="9.28515625" defaultRowHeight="12.75" x14ac:dyDescent="0.2"/>
  <cols>
    <col min="1" max="1" width="50.7109375" style="48" customWidth="1"/>
    <col min="2" max="2" width="4.7109375" style="49" customWidth="1"/>
    <col min="3" max="11" width="13.7109375" style="6" customWidth="1"/>
    <col min="12" max="16384" width="9.28515625" style="6"/>
  </cols>
  <sheetData>
    <row r="1" spans="1:12" x14ac:dyDescent="0.2">
      <c r="A1" s="2261" t="s">
        <v>1870</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1764799</v>
      </c>
      <c r="D5" s="414">
        <v>352960</v>
      </c>
      <c r="E5" s="408">
        <v>370839</v>
      </c>
      <c r="F5" s="798">
        <v>141184</v>
      </c>
      <c r="G5" s="408">
        <v>71779</v>
      </c>
      <c r="H5" s="408"/>
      <c r="I5" s="408">
        <v>35296</v>
      </c>
      <c r="J5" s="432">
        <v>209116</v>
      </c>
      <c r="K5" s="408">
        <v>35296</v>
      </c>
    </row>
    <row r="6" spans="1:12" ht="14.25" x14ac:dyDescent="0.2">
      <c r="A6" s="903" t="s">
        <v>474</v>
      </c>
      <c r="B6" s="39">
        <v>1130</v>
      </c>
      <c r="C6" s="408"/>
      <c r="D6" s="408">
        <v>35296</v>
      </c>
      <c r="E6" s="477"/>
      <c r="F6" s="477"/>
      <c r="G6" s="429"/>
      <c r="H6" s="429"/>
      <c r="I6" s="429"/>
      <c r="J6" s="429"/>
      <c r="K6" s="429"/>
    </row>
    <row r="7" spans="1:12" x14ac:dyDescent="0.2">
      <c r="A7" s="903" t="s">
        <v>116</v>
      </c>
      <c r="B7" s="258">
        <v>1140</v>
      </c>
      <c r="C7" s="408">
        <v>28237</v>
      </c>
      <c r="D7" s="408"/>
      <c r="E7" s="429"/>
      <c r="F7" s="432"/>
      <c r="G7" s="432"/>
      <c r="H7" s="432"/>
      <c r="I7" s="429"/>
      <c r="J7" s="429"/>
      <c r="K7" s="429"/>
    </row>
    <row r="8" spans="1:12" x14ac:dyDescent="0.2">
      <c r="A8" s="903" t="s">
        <v>475</v>
      </c>
      <c r="B8" s="39">
        <v>1150</v>
      </c>
      <c r="C8" s="477"/>
      <c r="D8" s="477"/>
      <c r="E8" s="503"/>
      <c r="F8" s="503"/>
      <c r="G8" s="414">
        <v>99394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1793036</v>
      </c>
      <c r="D12" s="480">
        <f t="shared" si="0"/>
        <v>388256</v>
      </c>
      <c r="E12" s="480">
        <f t="shared" si="0"/>
        <v>370839</v>
      </c>
      <c r="F12" s="480">
        <f t="shared" si="0"/>
        <v>141184</v>
      </c>
      <c r="G12" s="480">
        <f t="shared" si="0"/>
        <v>171173</v>
      </c>
      <c r="H12" s="480">
        <f t="shared" si="0"/>
        <v>0</v>
      </c>
      <c r="I12" s="480">
        <f t="shared" si="0"/>
        <v>35296</v>
      </c>
      <c r="J12" s="480">
        <f t="shared" si="0"/>
        <v>209116</v>
      </c>
      <c r="K12" s="481">
        <f t="shared" si="0"/>
        <v>35296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558</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84310</v>
      </c>
      <c r="D16" s="408"/>
      <c r="E16" s="408"/>
      <c r="F16" s="408"/>
      <c r="G16" s="408">
        <v>3530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84868</v>
      </c>
      <c r="D18" s="483">
        <f t="shared" ref="D18:K18" si="1">SUM(D14:D17)</f>
        <v>0</v>
      </c>
      <c r="E18" s="483">
        <f t="shared" si="1"/>
        <v>0</v>
      </c>
      <c r="F18" s="483">
        <f t="shared" si="1"/>
        <v>0</v>
      </c>
      <c r="G18" s="483">
        <f t="shared" si="1"/>
        <v>3530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2323</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2323</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1774</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1774</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57824</v>
      </c>
      <c r="D69" s="429"/>
      <c r="E69" s="429"/>
      <c r="F69" s="429"/>
      <c r="G69" s="429"/>
      <c r="H69" s="429"/>
      <c r="I69" s="429"/>
      <c r="J69" s="429"/>
      <c r="K69" s="429"/>
    </row>
    <row r="70" spans="1:11" ht="12.75" customHeight="1" x14ac:dyDescent="0.2">
      <c r="A70" s="903" t="s">
        <v>1156</v>
      </c>
      <c r="B70" s="39">
        <v>1612</v>
      </c>
      <c r="C70" s="479">
        <v>13934</v>
      </c>
      <c r="D70" s="429"/>
      <c r="E70" s="429"/>
      <c r="F70" s="429"/>
      <c r="G70" s="429"/>
      <c r="H70" s="429"/>
      <c r="I70" s="429"/>
      <c r="J70" s="429"/>
      <c r="K70" s="429"/>
    </row>
    <row r="71" spans="1:11" ht="12.75" customHeight="1" x14ac:dyDescent="0.2">
      <c r="A71" s="903" t="s">
        <v>310</v>
      </c>
      <c r="B71" s="39">
        <v>1613</v>
      </c>
      <c r="C71" s="479">
        <v>25718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1521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98997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17558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23229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40787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20840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20840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1100</v>
      </c>
      <c r="E95" s="427"/>
      <c r="F95" s="427"/>
      <c r="G95" s="427"/>
      <c r="H95" s="427"/>
      <c r="I95" s="427"/>
      <c r="J95" s="427"/>
      <c r="K95" s="427"/>
    </row>
    <row r="96" spans="1:11" ht="12.75" customHeight="1" x14ac:dyDescent="0.2">
      <c r="A96" s="903" t="s">
        <v>450</v>
      </c>
      <c r="B96" s="39">
        <v>1920</v>
      </c>
      <c r="C96" s="479">
        <v>17722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47962</v>
      </c>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1980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79893</v>
      </c>
      <c r="F103" s="429"/>
      <c r="G103" s="429"/>
      <c r="H103" s="487">
        <v>83375</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9960</v>
      </c>
      <c r="D107" s="408"/>
      <c r="E107" s="408"/>
      <c r="F107" s="408">
        <v>25535</v>
      </c>
      <c r="G107" s="408"/>
      <c r="H107" s="408">
        <v>1900</v>
      </c>
      <c r="I107" s="408"/>
      <c r="J107" s="432"/>
      <c r="K107" s="408"/>
    </row>
    <row r="108" spans="1:12" ht="12.75" customHeight="1" thickBot="1" x14ac:dyDescent="0.25">
      <c r="A108" s="460" t="s">
        <v>566</v>
      </c>
      <c r="B108" s="730"/>
      <c r="C108" s="480">
        <f>SUM(C95:C107)</f>
        <v>77624</v>
      </c>
      <c r="D108" s="480">
        <f t="shared" ref="D108:K108" si="3">SUM(D95:D107)</f>
        <v>1100</v>
      </c>
      <c r="E108" s="480">
        <f t="shared" si="3"/>
        <v>79893</v>
      </c>
      <c r="F108" s="480">
        <f t="shared" si="3"/>
        <v>25535</v>
      </c>
      <c r="G108" s="480">
        <f t="shared" si="3"/>
        <v>0</v>
      </c>
      <c r="H108" s="480">
        <f t="shared" si="3"/>
        <v>85275</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2117926</v>
      </c>
      <c r="D109" s="489">
        <f t="shared" si="4"/>
        <v>389356</v>
      </c>
      <c r="E109" s="489">
        <f t="shared" si="4"/>
        <v>450732</v>
      </c>
      <c r="F109" s="489">
        <f t="shared" si="4"/>
        <v>169042</v>
      </c>
      <c r="G109" s="489">
        <f t="shared" si="4"/>
        <v>174703</v>
      </c>
      <c r="H109" s="489">
        <f t="shared" si="4"/>
        <v>85275</v>
      </c>
      <c r="I109" s="489">
        <f t="shared" si="4"/>
        <v>35296</v>
      </c>
      <c r="J109" s="489">
        <f t="shared" si="4"/>
        <v>209116</v>
      </c>
      <c r="K109" s="439">
        <f t="shared" si="4"/>
        <v>35296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1699</v>
      </c>
      <c r="B117" s="260">
        <v>3001</v>
      </c>
      <c r="C117" s="485">
        <v>1113770</v>
      </c>
      <c r="D117" s="414">
        <v>15000</v>
      </c>
      <c r="E117" s="408"/>
      <c r="F117" s="414">
        <v>85000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1113770</v>
      </c>
      <c r="D121" s="480">
        <f t="shared" si="5"/>
        <v>15000</v>
      </c>
      <c r="E121" s="480">
        <f t="shared" si="5"/>
        <v>0</v>
      </c>
      <c r="F121" s="480">
        <f t="shared" si="5"/>
        <v>85000</v>
      </c>
      <c r="G121" s="480">
        <f t="shared" si="5"/>
        <v>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v>52736</v>
      </c>
      <c r="D125" s="488"/>
      <c r="E125" s="429"/>
      <c r="F125" s="408"/>
      <c r="G125" s="429"/>
      <c r="H125" s="429"/>
      <c r="I125" s="429"/>
      <c r="J125" s="429"/>
      <c r="K125" s="429"/>
    </row>
    <row r="126" spans="1:11" ht="12.75" customHeight="1" x14ac:dyDescent="0.2">
      <c r="A126" s="903" t="s">
        <v>1013</v>
      </c>
      <c r="B126" s="260">
        <v>3110</v>
      </c>
      <c r="C126" s="479">
        <v>9750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62486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2674</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2674</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559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5444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92962</v>
      </c>
      <c r="G151" s="432"/>
      <c r="H151" s="429"/>
      <c r="I151" s="429"/>
      <c r="J151" s="429"/>
      <c r="K151" s="429"/>
    </row>
    <row r="152" spans="1:11" ht="12.75" customHeight="1" x14ac:dyDescent="0.2">
      <c r="A152" s="903" t="s">
        <v>1224</v>
      </c>
      <c r="B152" s="260">
        <v>3510</v>
      </c>
      <c r="C152" s="479"/>
      <c r="D152" s="408"/>
      <c r="E152" s="488"/>
      <c r="F152" s="408">
        <v>36320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129282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v>14525</v>
      </c>
      <c r="K171" s="801"/>
    </row>
    <row r="172" spans="1:11" ht="12.75" customHeight="1" thickTop="1" thickBot="1" x14ac:dyDescent="0.25">
      <c r="A172" s="2263" t="s">
        <v>459</v>
      </c>
      <c r="B172" s="2264"/>
      <c r="C172" s="914">
        <f t="shared" ref="C172:K172" si="6">SUM(C131,C140,C144,C145:C149,C154,C155:C170,C171)</f>
        <v>71163</v>
      </c>
      <c r="D172" s="914">
        <f t="shared" si="6"/>
        <v>0</v>
      </c>
      <c r="E172" s="914">
        <f t="shared" si="6"/>
        <v>0</v>
      </c>
      <c r="F172" s="914">
        <f t="shared" si="6"/>
        <v>129282</v>
      </c>
      <c r="G172" s="914">
        <f t="shared" si="6"/>
        <v>0</v>
      </c>
      <c r="H172" s="914">
        <f t="shared" si="6"/>
        <v>0</v>
      </c>
      <c r="I172" s="914">
        <f t="shared" si="6"/>
        <v>0</v>
      </c>
      <c r="J172" s="914">
        <f t="shared" si="6"/>
        <v>14525</v>
      </c>
      <c r="K172" s="440">
        <f t="shared" si="6"/>
        <v>0</v>
      </c>
    </row>
    <row r="173" spans="1:11" ht="12.75" customHeight="1" thickTop="1" thickBot="1" x14ac:dyDescent="0.25">
      <c r="A173" s="460" t="s">
        <v>460</v>
      </c>
      <c r="B173" s="817" t="s">
        <v>655</v>
      </c>
      <c r="C173" s="489">
        <f>SUM(C121,C172)</f>
        <v>1184933</v>
      </c>
      <c r="D173" s="489">
        <f>SUM(D121,D172)</f>
        <v>15000</v>
      </c>
      <c r="E173" s="489">
        <f>SUM(E121,E172)</f>
        <v>0</v>
      </c>
      <c r="F173" s="489">
        <f t="shared" ref="F173:K173" si="7">SUM(F121,F172)</f>
        <v>214282</v>
      </c>
      <c r="G173" s="489">
        <f t="shared" si="7"/>
        <v>0</v>
      </c>
      <c r="H173" s="489">
        <f t="shared" si="7"/>
        <v>0</v>
      </c>
      <c r="I173" s="489">
        <f t="shared" si="7"/>
        <v>0</v>
      </c>
      <c r="J173" s="489">
        <f t="shared" si="7"/>
        <v>14525</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1862</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1863</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1864</v>
      </c>
      <c r="B185" s="2270"/>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87683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23173</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110856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99710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99710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v>60514</v>
      </c>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60514</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11507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4118</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106150</v>
      </c>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392855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392855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3695714</v>
      </c>
      <c r="D275" s="489">
        <f t="shared" si="12"/>
        <v>404356</v>
      </c>
      <c r="E275" s="489">
        <f t="shared" si="12"/>
        <v>450732</v>
      </c>
      <c r="F275" s="489">
        <f t="shared" si="12"/>
        <v>383324</v>
      </c>
      <c r="G275" s="489">
        <f t="shared" si="12"/>
        <v>174703</v>
      </c>
      <c r="H275" s="489">
        <f t="shared" si="12"/>
        <v>85275</v>
      </c>
      <c r="I275" s="489">
        <f t="shared" si="12"/>
        <v>35296</v>
      </c>
      <c r="J275" s="489">
        <f t="shared" si="12"/>
        <v>223641</v>
      </c>
      <c r="K275" s="439">
        <f t="shared" si="12"/>
        <v>35296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30" activePane="bottomLeft" state="frozen"/>
      <selection activeCell="B30" sqref="B30"/>
      <selection pane="bottomLeft" activeCell="B30" sqref="B30"/>
    </sheetView>
  </sheetViews>
  <sheetFormatPr defaultColWidth="9.28515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28515625" style="893"/>
    <col min="15" max="16384" width="9.28515625" style="12"/>
  </cols>
  <sheetData>
    <row r="1" spans="1:14" x14ac:dyDescent="0.2">
      <c r="A1" s="2261"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1417102</v>
      </c>
      <c r="D5" s="408">
        <v>364920</v>
      </c>
      <c r="E5" s="408">
        <v>1794</v>
      </c>
      <c r="F5" s="408">
        <v>41714</v>
      </c>
      <c r="G5" s="408"/>
      <c r="H5" s="408">
        <v>25076</v>
      </c>
      <c r="I5" s="432"/>
      <c r="J5" s="432"/>
      <c r="K5" s="410">
        <f>SUM(C5:J5)</f>
        <v>1850606</v>
      </c>
      <c r="L5" s="408">
        <v>1874890</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16873</v>
      </c>
      <c r="D7" s="432">
        <v>1996</v>
      </c>
      <c r="E7" s="432"/>
      <c r="F7" s="432"/>
      <c r="G7" s="432"/>
      <c r="H7" s="432"/>
      <c r="I7" s="432"/>
      <c r="J7" s="432"/>
      <c r="K7" s="410">
        <f t="shared" ref="K7:K32" si="0">SUM(C7:J7)</f>
        <v>18869</v>
      </c>
      <c r="L7" s="408">
        <v>15620</v>
      </c>
    </row>
    <row r="8" spans="1:14" x14ac:dyDescent="0.2">
      <c r="A8" s="1754" t="s">
        <v>171</v>
      </c>
      <c r="B8" s="265">
        <v>1200</v>
      </c>
      <c r="C8" s="408">
        <v>87514</v>
      </c>
      <c r="D8" s="408">
        <v>15544</v>
      </c>
      <c r="E8" s="408"/>
      <c r="F8" s="408">
        <v>293</v>
      </c>
      <c r="G8" s="408"/>
      <c r="H8" s="408"/>
      <c r="I8" s="432"/>
      <c r="J8" s="432"/>
      <c r="K8" s="410">
        <f t="shared" si="0"/>
        <v>103351</v>
      </c>
      <c r="L8" s="408">
        <v>253260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69167</v>
      </c>
      <c r="D10" s="408">
        <v>34672</v>
      </c>
      <c r="E10" s="408">
        <v>9526</v>
      </c>
      <c r="F10" s="408">
        <v>426</v>
      </c>
      <c r="G10" s="408"/>
      <c r="H10" s="408"/>
      <c r="I10" s="432"/>
      <c r="J10" s="432"/>
      <c r="K10" s="410">
        <f t="shared" si="0"/>
        <v>113791</v>
      </c>
      <c r="L10" s="408">
        <v>92840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130918</v>
      </c>
      <c r="D13" s="408">
        <v>37029</v>
      </c>
      <c r="E13" s="408">
        <v>3545</v>
      </c>
      <c r="F13" s="408">
        <v>6446</v>
      </c>
      <c r="G13" s="408">
        <v>1994</v>
      </c>
      <c r="H13" s="408">
        <v>18211</v>
      </c>
      <c r="I13" s="432"/>
      <c r="J13" s="432"/>
      <c r="K13" s="410">
        <f t="shared" si="0"/>
        <v>198143</v>
      </c>
      <c r="L13" s="408">
        <v>200570</v>
      </c>
    </row>
    <row r="14" spans="1:14" x14ac:dyDescent="0.2">
      <c r="A14" s="1754" t="s">
        <v>1117</v>
      </c>
      <c r="B14" s="265">
        <v>1500</v>
      </c>
      <c r="C14" s="408">
        <v>100721</v>
      </c>
      <c r="D14" s="408">
        <v>1918</v>
      </c>
      <c r="E14" s="408">
        <v>21238</v>
      </c>
      <c r="F14" s="408">
        <v>13902</v>
      </c>
      <c r="G14" s="408">
        <v>1929</v>
      </c>
      <c r="H14" s="408">
        <v>2608</v>
      </c>
      <c r="I14" s="432"/>
      <c r="J14" s="432"/>
      <c r="K14" s="410">
        <f t="shared" si="0"/>
        <v>142316</v>
      </c>
      <c r="L14" s="408">
        <v>148670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13658</v>
      </c>
      <c r="D17" s="432">
        <v>2991</v>
      </c>
      <c r="E17" s="432">
        <v>3561</v>
      </c>
      <c r="F17" s="432">
        <v>471</v>
      </c>
      <c r="G17" s="432"/>
      <c r="H17" s="432"/>
      <c r="I17" s="432"/>
      <c r="J17" s="432"/>
      <c r="K17" s="410">
        <f t="shared" si="0"/>
        <v>20681</v>
      </c>
      <c r="L17" s="408">
        <v>18980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1835953</v>
      </c>
      <c r="D33" s="411">
        <f t="shared" ref="D33:L33" si="1">SUM(D5:D32)</f>
        <v>459070</v>
      </c>
      <c r="E33" s="411">
        <f t="shared" si="1"/>
        <v>39664</v>
      </c>
      <c r="F33" s="411">
        <f t="shared" si="1"/>
        <v>63252</v>
      </c>
      <c r="G33" s="411">
        <f t="shared" si="1"/>
        <v>3923</v>
      </c>
      <c r="H33" s="411">
        <f t="shared" si="1"/>
        <v>45895</v>
      </c>
      <c r="I33" s="411">
        <f t="shared" si="1"/>
        <v>0</v>
      </c>
      <c r="J33" s="411">
        <f t="shared" si="1"/>
        <v>0</v>
      </c>
      <c r="K33" s="411">
        <f t="shared" si="1"/>
        <v>2447757</v>
      </c>
      <c r="L33" s="411">
        <f t="shared" si="1"/>
        <v>2604830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41556</v>
      </c>
      <c r="D36" s="414">
        <v>12847</v>
      </c>
      <c r="E36" s="414">
        <v>119</v>
      </c>
      <c r="F36" s="414"/>
      <c r="G36" s="414"/>
      <c r="H36" s="414"/>
      <c r="I36" s="432"/>
      <c r="J36" s="432"/>
      <c r="K36" s="410">
        <f t="shared" ref="K36:K41" si="2">SUM(C36:J36)</f>
        <v>54522</v>
      </c>
      <c r="L36" s="408"/>
    </row>
    <row r="37" spans="1:14" x14ac:dyDescent="0.2">
      <c r="A37" s="1754" t="s">
        <v>1265</v>
      </c>
      <c r="B37" s="265">
        <v>2120</v>
      </c>
      <c r="C37" s="408">
        <v>61133</v>
      </c>
      <c r="D37" s="408">
        <v>14871</v>
      </c>
      <c r="E37" s="408"/>
      <c r="F37" s="408"/>
      <c r="G37" s="408"/>
      <c r="H37" s="408"/>
      <c r="I37" s="432"/>
      <c r="J37" s="432"/>
      <c r="K37" s="410">
        <f t="shared" si="2"/>
        <v>76004</v>
      </c>
      <c r="L37" s="408">
        <v>76780</v>
      </c>
    </row>
    <row r="38" spans="1:14" x14ac:dyDescent="0.2">
      <c r="A38" s="1754" t="s">
        <v>220</v>
      </c>
      <c r="B38" s="265">
        <v>2130</v>
      </c>
      <c r="C38" s="408"/>
      <c r="D38" s="408"/>
      <c r="E38" s="408"/>
      <c r="F38" s="408"/>
      <c r="G38" s="408"/>
      <c r="H38" s="408"/>
      <c r="I38" s="432"/>
      <c r="J38" s="432"/>
      <c r="K38" s="410">
        <f t="shared" si="2"/>
        <v>0</v>
      </c>
      <c r="L38" s="408"/>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15905</v>
      </c>
      <c r="D40" s="408">
        <v>2370</v>
      </c>
      <c r="E40" s="408">
        <v>254</v>
      </c>
      <c r="F40" s="408"/>
      <c r="G40" s="408"/>
      <c r="H40" s="408">
        <v>260</v>
      </c>
      <c r="I40" s="432"/>
      <c r="J40" s="432"/>
      <c r="K40" s="410">
        <f t="shared" si="2"/>
        <v>18789</v>
      </c>
      <c r="L40" s="408"/>
    </row>
    <row r="41" spans="1:14" x14ac:dyDescent="0.2">
      <c r="A41" s="1754" t="s">
        <v>1880</v>
      </c>
      <c r="B41" s="265">
        <v>2190</v>
      </c>
      <c r="C41" s="408"/>
      <c r="D41" s="408"/>
      <c r="E41" s="408"/>
      <c r="F41" s="408">
        <v>6300</v>
      </c>
      <c r="G41" s="408"/>
      <c r="H41" s="408"/>
      <c r="I41" s="432"/>
      <c r="J41" s="432"/>
      <c r="K41" s="410">
        <f t="shared" si="2"/>
        <v>6300</v>
      </c>
      <c r="L41" s="408">
        <v>1200</v>
      </c>
    </row>
    <row r="42" spans="1:14" ht="12.75" customHeight="1" thickBot="1" x14ac:dyDescent="0.25">
      <c r="A42" s="877" t="s">
        <v>640</v>
      </c>
      <c r="B42" s="464" t="s">
        <v>812</v>
      </c>
      <c r="C42" s="411">
        <f>SUM(C36:C41)</f>
        <v>118594</v>
      </c>
      <c r="D42" s="411">
        <f t="shared" ref="D42:L42" si="3">SUM(D36:D41)</f>
        <v>30088</v>
      </c>
      <c r="E42" s="411">
        <f t="shared" si="3"/>
        <v>373</v>
      </c>
      <c r="F42" s="411">
        <f t="shared" si="3"/>
        <v>6300</v>
      </c>
      <c r="G42" s="411">
        <f t="shared" si="3"/>
        <v>0</v>
      </c>
      <c r="H42" s="411">
        <f t="shared" si="3"/>
        <v>260</v>
      </c>
      <c r="I42" s="411">
        <f t="shared" si="3"/>
        <v>0</v>
      </c>
      <c r="J42" s="411">
        <f t="shared" si="3"/>
        <v>0</v>
      </c>
      <c r="K42" s="411">
        <f t="shared" si="3"/>
        <v>155615</v>
      </c>
      <c r="L42" s="411">
        <f t="shared" si="3"/>
        <v>77980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1260</v>
      </c>
      <c r="D44" s="414">
        <v>69</v>
      </c>
      <c r="E44" s="414">
        <v>3492</v>
      </c>
      <c r="F44" s="414"/>
      <c r="G44" s="414"/>
      <c r="H44" s="414"/>
      <c r="I44" s="432"/>
      <c r="J44" s="432"/>
      <c r="K44" s="416">
        <f>SUM(C44:J44)</f>
        <v>4821</v>
      </c>
      <c r="L44" s="414">
        <v>7540</v>
      </c>
    </row>
    <row r="45" spans="1:14" x14ac:dyDescent="0.2">
      <c r="A45" s="1754" t="s">
        <v>956</v>
      </c>
      <c r="B45" s="265">
        <v>2220</v>
      </c>
      <c r="C45" s="408">
        <v>34682</v>
      </c>
      <c r="D45" s="408">
        <v>11565</v>
      </c>
      <c r="E45" s="408">
        <v>37957</v>
      </c>
      <c r="F45" s="408">
        <v>1182</v>
      </c>
      <c r="G45" s="408">
        <v>60560</v>
      </c>
      <c r="H45" s="408">
        <v>15369</v>
      </c>
      <c r="I45" s="432"/>
      <c r="J45" s="432"/>
      <c r="K45" s="416">
        <f>SUM(C45:J45)</f>
        <v>161315</v>
      </c>
      <c r="L45" s="408">
        <v>163470</v>
      </c>
    </row>
    <row r="46" spans="1:14" x14ac:dyDescent="0.2">
      <c r="A46" s="1754" t="s">
        <v>957</v>
      </c>
      <c r="B46" s="265">
        <v>2230</v>
      </c>
      <c r="C46" s="408"/>
      <c r="D46" s="408"/>
      <c r="E46" s="408">
        <v>2720</v>
      </c>
      <c r="F46" s="408">
        <v>2458</v>
      </c>
      <c r="G46" s="408"/>
      <c r="H46" s="408"/>
      <c r="I46" s="432"/>
      <c r="J46" s="432"/>
      <c r="K46" s="416">
        <f>SUM(C46:J46)</f>
        <v>5178</v>
      </c>
      <c r="L46" s="408">
        <v>6000</v>
      </c>
    </row>
    <row r="47" spans="1:14" ht="12.75" customHeight="1" thickBot="1" x14ac:dyDescent="0.25">
      <c r="A47" s="877" t="s">
        <v>641</v>
      </c>
      <c r="B47" s="464" t="s">
        <v>33</v>
      </c>
      <c r="C47" s="411">
        <f>SUM(C44:C46)</f>
        <v>35942</v>
      </c>
      <c r="D47" s="411">
        <f t="shared" ref="D47:K47" si="4">SUM(D44:D46)</f>
        <v>11634</v>
      </c>
      <c r="E47" s="411">
        <f t="shared" si="4"/>
        <v>44169</v>
      </c>
      <c r="F47" s="411">
        <f t="shared" si="4"/>
        <v>3640</v>
      </c>
      <c r="G47" s="411">
        <f t="shared" si="4"/>
        <v>60560</v>
      </c>
      <c r="H47" s="411">
        <f t="shared" si="4"/>
        <v>15369</v>
      </c>
      <c r="I47" s="411">
        <f t="shared" si="4"/>
        <v>0</v>
      </c>
      <c r="J47" s="411">
        <f t="shared" si="4"/>
        <v>0</v>
      </c>
      <c r="K47" s="411">
        <f t="shared" si="4"/>
        <v>171314</v>
      </c>
      <c r="L47" s="411">
        <f>SUM(L44:L46)</f>
        <v>177010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14367</v>
      </c>
      <c r="F49" s="414">
        <v>300</v>
      </c>
      <c r="G49" s="414"/>
      <c r="H49" s="414">
        <v>5040</v>
      </c>
      <c r="I49" s="432"/>
      <c r="J49" s="432"/>
      <c r="K49" s="416">
        <f>SUM(C49:J49)</f>
        <v>19707</v>
      </c>
      <c r="L49" s="414">
        <v>28000</v>
      </c>
    </row>
    <row r="50" spans="1:14" x14ac:dyDescent="0.2">
      <c r="A50" s="1754" t="s">
        <v>959</v>
      </c>
      <c r="B50" s="265">
        <v>2320</v>
      </c>
      <c r="C50" s="408">
        <v>124816</v>
      </c>
      <c r="D50" s="408">
        <v>21789</v>
      </c>
      <c r="E50" s="408">
        <v>1274</v>
      </c>
      <c r="F50" s="408"/>
      <c r="G50" s="408"/>
      <c r="H50" s="408">
        <v>1181</v>
      </c>
      <c r="I50" s="432"/>
      <c r="J50" s="432"/>
      <c r="K50" s="416">
        <f>SUM(C50:J50)</f>
        <v>149060</v>
      </c>
      <c r="L50" s="408">
        <v>154670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124816</v>
      </c>
      <c r="D53" s="411">
        <f t="shared" ref="D53:L53" si="5">SUM(D49:D52)</f>
        <v>21789</v>
      </c>
      <c r="E53" s="411">
        <f t="shared" si="5"/>
        <v>15641</v>
      </c>
      <c r="F53" s="411">
        <f t="shared" si="5"/>
        <v>300</v>
      </c>
      <c r="G53" s="411">
        <f t="shared" si="5"/>
        <v>0</v>
      </c>
      <c r="H53" s="411">
        <f t="shared" si="5"/>
        <v>6221</v>
      </c>
      <c r="I53" s="411">
        <f t="shared" si="5"/>
        <v>0</v>
      </c>
      <c r="J53" s="411">
        <f t="shared" si="5"/>
        <v>0</v>
      </c>
      <c r="K53" s="411">
        <f t="shared" si="5"/>
        <v>168767</v>
      </c>
      <c r="L53" s="411">
        <f t="shared" si="5"/>
        <v>182670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190105</v>
      </c>
      <c r="D55" s="414">
        <v>32685</v>
      </c>
      <c r="E55" s="414">
        <v>1772</v>
      </c>
      <c r="F55" s="414">
        <v>5006</v>
      </c>
      <c r="G55" s="414">
        <v>16250</v>
      </c>
      <c r="H55" s="414">
        <v>1088</v>
      </c>
      <c r="I55" s="432"/>
      <c r="J55" s="432"/>
      <c r="K55" s="416">
        <f>SUM(C55:J55)</f>
        <v>246906</v>
      </c>
      <c r="L55" s="414">
        <v>249330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190105</v>
      </c>
      <c r="D57" s="417">
        <f t="shared" ref="D57:K57" si="6">SUM(D55:D56)</f>
        <v>32685</v>
      </c>
      <c r="E57" s="417">
        <f t="shared" si="6"/>
        <v>1772</v>
      </c>
      <c r="F57" s="417">
        <f t="shared" si="6"/>
        <v>5006</v>
      </c>
      <c r="G57" s="417">
        <f t="shared" si="6"/>
        <v>16250</v>
      </c>
      <c r="H57" s="417">
        <f t="shared" si="6"/>
        <v>1088</v>
      </c>
      <c r="I57" s="417">
        <f t="shared" si="6"/>
        <v>0</v>
      </c>
      <c r="J57" s="417">
        <f t="shared" si="6"/>
        <v>0</v>
      </c>
      <c r="K57" s="417">
        <f t="shared" si="6"/>
        <v>246906</v>
      </c>
      <c r="L57" s="411">
        <f>SUM(L55:L56)</f>
        <v>249330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30898</v>
      </c>
      <c r="D60" s="408">
        <v>7240</v>
      </c>
      <c r="E60" s="408">
        <v>420</v>
      </c>
      <c r="F60" s="408">
        <v>3124</v>
      </c>
      <c r="G60" s="408"/>
      <c r="H60" s="408"/>
      <c r="I60" s="432"/>
      <c r="J60" s="432"/>
      <c r="K60" s="416">
        <f t="shared" si="7"/>
        <v>41682</v>
      </c>
      <c r="L60" s="408">
        <v>38930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85410</v>
      </c>
      <c r="D63" s="408">
        <v>7240</v>
      </c>
      <c r="E63" s="408">
        <v>1754</v>
      </c>
      <c r="F63" s="408">
        <v>94843</v>
      </c>
      <c r="G63" s="408"/>
      <c r="H63" s="408">
        <v>128</v>
      </c>
      <c r="I63" s="432"/>
      <c r="J63" s="432"/>
      <c r="K63" s="416">
        <f t="shared" si="7"/>
        <v>189375</v>
      </c>
      <c r="L63" s="408">
        <v>221080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116308</v>
      </c>
      <c r="D65" s="411">
        <f t="shared" ref="D65:L65" si="8">SUM(D59:D64)</f>
        <v>14480</v>
      </c>
      <c r="E65" s="411">
        <f t="shared" si="8"/>
        <v>2174</v>
      </c>
      <c r="F65" s="411">
        <f t="shared" si="8"/>
        <v>97967</v>
      </c>
      <c r="G65" s="411">
        <f t="shared" si="8"/>
        <v>0</v>
      </c>
      <c r="H65" s="411">
        <f t="shared" si="8"/>
        <v>128</v>
      </c>
      <c r="I65" s="411">
        <f t="shared" si="8"/>
        <v>0</v>
      </c>
      <c r="J65" s="411">
        <f t="shared" si="8"/>
        <v>0</v>
      </c>
      <c r="K65" s="411">
        <f t="shared" si="8"/>
        <v>231057</v>
      </c>
      <c r="L65" s="411">
        <f t="shared" si="8"/>
        <v>260010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100</v>
      </c>
      <c r="M73" s="14"/>
      <c r="N73" s="14"/>
    </row>
    <row r="74" spans="1:14" ht="12.75" customHeight="1" thickTop="1" thickBot="1" x14ac:dyDescent="0.25">
      <c r="A74" s="877" t="s">
        <v>952</v>
      </c>
      <c r="B74" s="1745">
        <v>2000</v>
      </c>
      <c r="C74" s="421">
        <f>SUM(C42,C47,C53,C57,C65,C72,C73)</f>
        <v>585765</v>
      </c>
      <c r="D74" s="421">
        <f t="shared" ref="D74:K74" si="10">SUM(D42,D47,D53,D57,D65,D72,D73)</f>
        <v>110676</v>
      </c>
      <c r="E74" s="421">
        <f t="shared" si="10"/>
        <v>64129</v>
      </c>
      <c r="F74" s="421">
        <f t="shared" si="10"/>
        <v>113213</v>
      </c>
      <c r="G74" s="421">
        <f t="shared" si="10"/>
        <v>76810</v>
      </c>
      <c r="H74" s="421">
        <f t="shared" si="10"/>
        <v>23066</v>
      </c>
      <c r="I74" s="421">
        <f t="shared" si="10"/>
        <v>0</v>
      </c>
      <c r="J74" s="421">
        <f t="shared" si="10"/>
        <v>0</v>
      </c>
      <c r="K74" s="421">
        <f t="shared" si="10"/>
        <v>973659</v>
      </c>
      <c r="L74" s="421">
        <f>SUM(L42,L47,L53,L57,L65,L72,L73)</f>
        <v>947100</v>
      </c>
    </row>
    <row r="75" spans="1:14" s="23" customFormat="1" ht="18" customHeight="1" thickTop="1" thickBot="1" x14ac:dyDescent="0.25">
      <c r="A75" s="1753" t="s">
        <v>50</v>
      </c>
      <c r="B75" s="1747" t="s">
        <v>655</v>
      </c>
      <c r="C75" s="419">
        <v>6393</v>
      </c>
      <c r="D75" s="419"/>
      <c r="E75" s="419"/>
      <c r="F75" s="419">
        <v>391</v>
      </c>
      <c r="G75" s="419"/>
      <c r="H75" s="419"/>
      <c r="I75" s="425"/>
      <c r="J75" s="425"/>
      <c r="K75" s="411">
        <f>SUM(C75:J75)</f>
        <v>6784</v>
      </c>
      <c r="L75" s="420">
        <v>6520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v>2000</v>
      </c>
    </row>
    <row r="84" spans="1:12" ht="13.5" thickBot="1" x14ac:dyDescent="0.25">
      <c r="A84" s="877" t="s">
        <v>1848</v>
      </c>
      <c r="B84" s="529">
        <v>4100</v>
      </c>
      <c r="C84" s="409"/>
      <c r="D84" s="409"/>
      <c r="E84" s="411">
        <f>SUM(E78:E83)</f>
        <v>0</v>
      </c>
      <c r="F84" s="409"/>
      <c r="G84" s="409"/>
      <c r="H84" s="411">
        <f>SUM(H78:H83)</f>
        <v>0</v>
      </c>
      <c r="I84" s="503"/>
      <c r="J84" s="503"/>
      <c r="K84" s="411">
        <f>SUM(K78:K83)</f>
        <v>0</v>
      </c>
      <c r="L84" s="411">
        <f>SUM(L78:L83)</f>
        <v>2000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64696</v>
      </c>
      <c r="I86" s="503"/>
      <c r="J86" s="503"/>
      <c r="K86" s="516">
        <f t="shared" ref="K86:K98" si="12">H86</f>
        <v>64696</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64696</v>
      </c>
      <c r="I92" s="503"/>
      <c r="J92" s="503"/>
      <c r="K92" s="516">
        <f t="shared" si="12"/>
        <v>64696</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0</v>
      </c>
      <c r="F102" s="409"/>
      <c r="G102" s="409"/>
      <c r="H102" s="421">
        <f>SUM(H84,H92,H100,H101)</f>
        <v>64696</v>
      </c>
      <c r="I102" s="503"/>
      <c r="J102" s="503"/>
      <c r="K102" s="421">
        <f>SUM(K84,K92,K100,K101)</f>
        <v>64696</v>
      </c>
      <c r="L102" s="421">
        <f>SUM(L84,L92,L100,L101)</f>
        <v>2000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2428111</v>
      </c>
      <c r="D114" s="411">
        <f t="shared" ref="D114:K114" si="13">SUM(D33,D74,D75,D102,D112,D113)</f>
        <v>569746</v>
      </c>
      <c r="E114" s="411">
        <f t="shared" si="13"/>
        <v>103793</v>
      </c>
      <c r="F114" s="411">
        <f t="shared" si="13"/>
        <v>176856</v>
      </c>
      <c r="G114" s="411">
        <f t="shared" si="13"/>
        <v>80733</v>
      </c>
      <c r="H114" s="411">
        <f>SUM(H33,H74,H75,H102,H112,H113)</f>
        <v>133657</v>
      </c>
      <c r="I114" s="411">
        <f t="shared" si="13"/>
        <v>0</v>
      </c>
      <c r="J114" s="411">
        <f t="shared" si="13"/>
        <v>0</v>
      </c>
      <c r="K114" s="411">
        <f t="shared" si="13"/>
        <v>3492896</v>
      </c>
      <c r="L114" s="411">
        <f>SUM(L33,L74,L75,L102,L112,L113)</f>
        <v>3560450</v>
      </c>
    </row>
    <row r="115" spans="1:14" ht="23.25" thickTop="1" x14ac:dyDescent="0.2">
      <c r="A115" s="1766" t="s">
        <v>1155</v>
      </c>
      <c r="B115" s="882"/>
      <c r="C115" s="412"/>
      <c r="D115" s="412"/>
      <c r="E115" s="412"/>
      <c r="F115" s="412"/>
      <c r="G115" s="412"/>
      <c r="H115" s="412"/>
      <c r="I115" s="412"/>
      <c r="J115" s="412"/>
      <c r="K115" s="436">
        <f>'Revenues 9-14'!C275-'Expenditures 15-22'!K114</f>
        <v>202818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189371</v>
      </c>
      <c r="D124" s="408">
        <v>28984</v>
      </c>
      <c r="E124" s="408">
        <v>40408</v>
      </c>
      <c r="F124" s="408">
        <v>127310</v>
      </c>
      <c r="G124" s="408">
        <v>7900</v>
      </c>
      <c r="H124" s="408"/>
      <c r="I124" s="432"/>
      <c r="J124" s="432"/>
      <c r="K124" s="411">
        <f>SUM(C124:J124)</f>
        <v>393973</v>
      </c>
      <c r="L124" s="408">
        <v>374620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189371</v>
      </c>
      <c r="D127" s="411">
        <f t="shared" ref="D127:L127" si="14">SUM(D122:D126)</f>
        <v>28984</v>
      </c>
      <c r="E127" s="411">
        <f t="shared" si="14"/>
        <v>40408</v>
      </c>
      <c r="F127" s="411">
        <f t="shared" si="14"/>
        <v>127310</v>
      </c>
      <c r="G127" s="411">
        <f t="shared" si="14"/>
        <v>7900</v>
      </c>
      <c r="H127" s="411">
        <f t="shared" si="14"/>
        <v>0</v>
      </c>
      <c r="I127" s="411">
        <f t="shared" si="14"/>
        <v>0</v>
      </c>
      <c r="J127" s="411">
        <f t="shared" si="14"/>
        <v>0</v>
      </c>
      <c r="K127" s="411">
        <f t="shared" si="14"/>
        <v>393973</v>
      </c>
      <c r="L127" s="411">
        <f t="shared" si="14"/>
        <v>374620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27510</v>
      </c>
    </row>
    <row r="129" spans="1:14" ht="12.75" customHeight="1" thickBot="1" x14ac:dyDescent="0.25">
      <c r="A129" s="1805" t="s">
        <v>952</v>
      </c>
      <c r="B129" s="1748" t="s">
        <v>649</v>
      </c>
      <c r="C129" s="421">
        <f>SUM(C120,C127,C128)</f>
        <v>189371</v>
      </c>
      <c r="D129" s="421">
        <f t="shared" ref="D129:L129" si="15">SUM(D120,D127,D128)</f>
        <v>28984</v>
      </c>
      <c r="E129" s="421">
        <f t="shared" si="15"/>
        <v>40408</v>
      </c>
      <c r="F129" s="421">
        <f t="shared" si="15"/>
        <v>127310</v>
      </c>
      <c r="G129" s="421">
        <f t="shared" si="15"/>
        <v>7900</v>
      </c>
      <c r="H129" s="421">
        <f t="shared" si="15"/>
        <v>0</v>
      </c>
      <c r="I129" s="421">
        <f t="shared" si="15"/>
        <v>0</v>
      </c>
      <c r="J129" s="421">
        <f t="shared" si="15"/>
        <v>0</v>
      </c>
      <c r="K129" s="421">
        <f t="shared" si="15"/>
        <v>393973</v>
      </c>
      <c r="L129" s="421">
        <f t="shared" si="15"/>
        <v>402130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189371</v>
      </c>
      <c r="D150" s="411">
        <f t="shared" ref="D150:K150" si="16">SUM(D129,D130,D138,D148,D149)</f>
        <v>28984</v>
      </c>
      <c r="E150" s="411">
        <f t="shared" si="16"/>
        <v>40408</v>
      </c>
      <c r="F150" s="411">
        <f t="shared" si="16"/>
        <v>127310</v>
      </c>
      <c r="G150" s="411">
        <f t="shared" si="16"/>
        <v>7900</v>
      </c>
      <c r="H150" s="411">
        <f t="shared" si="16"/>
        <v>0</v>
      </c>
      <c r="I150" s="411">
        <f t="shared" si="16"/>
        <v>0</v>
      </c>
      <c r="J150" s="411">
        <f t="shared" si="16"/>
        <v>0</v>
      </c>
      <c r="K150" s="411">
        <f t="shared" si="16"/>
        <v>393973</v>
      </c>
      <c r="L150" s="411">
        <f>SUM(L129,L130,L138,L148,L149)</f>
        <v>402130</v>
      </c>
    </row>
    <row r="151" spans="1:14" ht="12.75" customHeight="1" thickTop="1" x14ac:dyDescent="0.2">
      <c r="A151" s="2282" t="s">
        <v>1378</v>
      </c>
      <c r="B151" s="2283"/>
      <c r="C151" s="412"/>
      <c r="D151" s="412"/>
      <c r="E151" s="412"/>
      <c r="F151" s="412"/>
      <c r="G151" s="412"/>
      <c r="H151" s="412"/>
      <c r="I151" s="412"/>
      <c r="J151" s="409"/>
      <c r="K151" s="436">
        <f>'Revenues 9-14'!D275-'Expenditures 15-22'!K150</f>
        <v>10383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27114</v>
      </c>
      <c r="I163" s="409"/>
      <c r="J163" s="409"/>
      <c r="K163" s="410">
        <f>SUM(C163:H163)</f>
        <v>27114</v>
      </c>
      <c r="L163" s="1804">
        <v>27120</v>
      </c>
    </row>
    <row r="164" spans="1:14" ht="33.75" customHeight="1" x14ac:dyDescent="0.2">
      <c r="A164" s="1774" t="s">
        <v>290</v>
      </c>
      <c r="B164" s="532" t="s">
        <v>32</v>
      </c>
      <c r="C164" s="409"/>
      <c r="D164" s="409"/>
      <c r="E164" s="409"/>
      <c r="F164" s="409"/>
      <c r="G164" s="409"/>
      <c r="H164" s="1807">
        <v>423100</v>
      </c>
      <c r="I164" s="409"/>
      <c r="J164" s="409"/>
      <c r="K164" s="410">
        <f>SUM(C164:J164)</f>
        <v>423100</v>
      </c>
      <c r="L164" s="1807">
        <v>423100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660</v>
      </c>
    </row>
    <row r="166" spans="1:14" ht="12.75" customHeight="1" thickTop="1" thickBot="1" x14ac:dyDescent="0.25">
      <c r="A166" s="877" t="s">
        <v>724</v>
      </c>
      <c r="B166" s="464" t="s">
        <v>571</v>
      </c>
      <c r="C166" s="409"/>
      <c r="D166" s="409"/>
      <c r="E166" s="424">
        <f>SUM(E162,E163,E164,E165)</f>
        <v>0</v>
      </c>
      <c r="F166" s="409"/>
      <c r="G166" s="409"/>
      <c r="H166" s="421">
        <f>SUM(H162,H163,H164,H165)</f>
        <v>450714</v>
      </c>
      <c r="I166" s="433"/>
      <c r="J166" s="409"/>
      <c r="K166" s="421">
        <f>SUM(K162,K163,K164,K165)</f>
        <v>450714</v>
      </c>
      <c r="L166" s="421">
        <f>SUM(L162,L163,L164,L165)</f>
        <v>450880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450714</v>
      </c>
      <c r="I168" s="433"/>
      <c r="J168" s="409"/>
      <c r="K168" s="421">
        <f>SUM(K154,K166,K167)</f>
        <v>450714</v>
      </c>
      <c r="L168" s="421">
        <f>SUM(L154,L166,L167)</f>
        <v>450880</v>
      </c>
    </row>
    <row r="169" spans="1:14" ht="23.25" thickTop="1" x14ac:dyDescent="0.2">
      <c r="A169" s="1766" t="s">
        <v>1155</v>
      </c>
      <c r="B169" s="463"/>
      <c r="C169" s="409"/>
      <c r="D169" s="409"/>
      <c r="E169" s="409"/>
      <c r="F169" s="409"/>
      <c r="G169" s="409"/>
      <c r="H169" s="412"/>
      <c r="I169" s="409"/>
      <c r="J169" s="409"/>
      <c r="K169" s="436">
        <f>'Revenues 9-14'!E275-'Expenditures 15-22'!K168</f>
        <v>18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11132</v>
      </c>
      <c r="D176" s="408">
        <v>1414</v>
      </c>
      <c r="E176" s="408">
        <v>345259</v>
      </c>
      <c r="F176" s="408">
        <v>27082</v>
      </c>
      <c r="G176" s="408"/>
      <c r="H176" s="408"/>
      <c r="I176" s="432"/>
      <c r="J176" s="432"/>
      <c r="K176" s="410">
        <f>SUM(C176:J176)</f>
        <v>384887</v>
      </c>
      <c r="L176" s="408">
        <v>397570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11132</v>
      </c>
      <c r="D178" s="421">
        <f t="shared" ref="D178:J178" si="17">SUM(D174,D176,D177)</f>
        <v>1414</v>
      </c>
      <c r="E178" s="421">
        <f t="shared" si="17"/>
        <v>345259</v>
      </c>
      <c r="F178" s="421">
        <f t="shared" si="17"/>
        <v>27082</v>
      </c>
      <c r="G178" s="421">
        <f t="shared" si="17"/>
        <v>0</v>
      </c>
      <c r="H178" s="421">
        <f t="shared" si="17"/>
        <v>0</v>
      </c>
      <c r="I178" s="421">
        <f t="shared" si="17"/>
        <v>0</v>
      </c>
      <c r="J178" s="421">
        <f t="shared" si="17"/>
        <v>0</v>
      </c>
      <c r="K178" s="421">
        <f>SUM(K174,K176,K177)</f>
        <v>384887</v>
      </c>
      <c r="L178" s="421">
        <f>SUM(L174, L176:L177)</f>
        <v>397570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11132</v>
      </c>
      <c r="D204" s="411">
        <f>SUM(D178,D179)</f>
        <v>1414</v>
      </c>
      <c r="E204" s="411">
        <f>SUM(E178,E179,E190)</f>
        <v>345259</v>
      </c>
      <c r="F204" s="411">
        <f>SUM(F178,F179)</f>
        <v>27082</v>
      </c>
      <c r="G204" s="411">
        <f>SUM(G178,G179)</f>
        <v>0</v>
      </c>
      <c r="H204" s="411">
        <f>SUM(H178,H179,H190,H202,H203)</f>
        <v>0</v>
      </c>
      <c r="I204" s="411">
        <f>SUM(I178,I179)</f>
        <v>0</v>
      </c>
      <c r="J204" s="411">
        <f>SUM(J178,J179)</f>
        <v>0</v>
      </c>
      <c r="K204" s="410">
        <f>SUM(K178,K179,K190,K202,K203)</f>
        <v>384887</v>
      </c>
      <c r="L204" s="411">
        <f>SUM(L178,L179,L190,L202,L203)</f>
        <v>397570</v>
      </c>
    </row>
    <row r="205" spans="1:14" ht="23.25" thickTop="1" x14ac:dyDescent="0.2">
      <c r="A205" s="1766" t="s">
        <v>1155</v>
      </c>
      <c r="B205" s="463"/>
      <c r="C205" s="412"/>
      <c r="D205" s="412"/>
      <c r="E205" s="412"/>
      <c r="F205" s="412"/>
      <c r="G205" s="412"/>
      <c r="H205" s="412"/>
      <c r="I205" s="409"/>
      <c r="J205" s="409"/>
      <c r="K205" s="436">
        <f>'Revenues 9-14'!F275-'Expenditures 15-22'!K204</f>
        <v>-1563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19962</v>
      </c>
      <c r="E209" s="409"/>
      <c r="F209" s="409"/>
      <c r="G209" s="409"/>
      <c r="H209" s="409"/>
      <c r="I209" s="409"/>
      <c r="J209" s="409"/>
      <c r="K209" s="410">
        <f>D209</f>
        <v>19962</v>
      </c>
      <c r="L209" s="408">
        <v>20020</v>
      </c>
    </row>
    <row r="210" spans="1:12" x14ac:dyDescent="0.2">
      <c r="A210" s="1754" t="s">
        <v>170</v>
      </c>
      <c r="B210" s="265" t="s">
        <v>1121</v>
      </c>
      <c r="C210" s="409"/>
      <c r="D210" s="432">
        <v>245</v>
      </c>
      <c r="E210" s="409"/>
      <c r="F210" s="409"/>
      <c r="G210" s="409"/>
      <c r="H210" s="409"/>
      <c r="I210" s="409"/>
      <c r="J210" s="409"/>
      <c r="K210" s="410">
        <f t="shared" ref="K210:K222" si="19">D210</f>
        <v>245</v>
      </c>
      <c r="L210" s="408">
        <v>200</v>
      </c>
    </row>
    <row r="211" spans="1:12" x14ac:dyDescent="0.2">
      <c r="A211" s="1754" t="s">
        <v>171</v>
      </c>
      <c r="B211" s="265">
        <v>1200</v>
      </c>
      <c r="C211" s="409"/>
      <c r="D211" s="408">
        <v>4671</v>
      </c>
      <c r="E211" s="409"/>
      <c r="F211" s="409"/>
      <c r="G211" s="409"/>
      <c r="H211" s="409"/>
      <c r="I211" s="409"/>
      <c r="J211" s="409"/>
      <c r="K211" s="410">
        <f t="shared" si="19"/>
        <v>4671</v>
      </c>
      <c r="L211" s="408">
        <v>5830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3122</v>
      </c>
      <c r="E213" s="409"/>
      <c r="F213" s="409"/>
      <c r="G213" s="409"/>
      <c r="H213" s="409"/>
      <c r="I213" s="409"/>
      <c r="J213" s="409"/>
      <c r="K213" s="410">
        <f t="shared" si="19"/>
        <v>3122</v>
      </c>
      <c r="L213" s="408">
        <v>3940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1886</v>
      </c>
      <c r="E216" s="409"/>
      <c r="F216" s="409"/>
      <c r="G216" s="409"/>
      <c r="H216" s="409"/>
      <c r="I216" s="409"/>
      <c r="J216" s="409"/>
      <c r="K216" s="410">
        <f t="shared" si="19"/>
        <v>1886</v>
      </c>
      <c r="L216" s="408">
        <v>1820</v>
      </c>
    </row>
    <row r="217" spans="1:12" x14ac:dyDescent="0.2">
      <c r="A217" s="1754" t="s">
        <v>1117</v>
      </c>
      <c r="B217" s="265">
        <v>1500</v>
      </c>
      <c r="C217" s="409"/>
      <c r="D217" s="408">
        <v>1169</v>
      </c>
      <c r="E217" s="409"/>
      <c r="F217" s="409"/>
      <c r="G217" s="409"/>
      <c r="H217" s="409"/>
      <c r="I217" s="409"/>
      <c r="J217" s="409"/>
      <c r="K217" s="410">
        <f t="shared" si="19"/>
        <v>1169</v>
      </c>
      <c r="L217" s="408">
        <v>1300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198</v>
      </c>
      <c r="E220" s="409"/>
      <c r="F220" s="409"/>
      <c r="G220" s="409"/>
      <c r="H220" s="409"/>
      <c r="I220" s="409"/>
      <c r="J220" s="409"/>
      <c r="K220" s="410">
        <f t="shared" si="19"/>
        <v>198</v>
      </c>
      <c r="L220" s="408">
        <v>140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31253</v>
      </c>
      <c r="E223" s="409"/>
      <c r="F223" s="409"/>
      <c r="G223" s="409"/>
      <c r="H223" s="409"/>
      <c r="I223" s="409"/>
      <c r="J223" s="409"/>
      <c r="K223" s="411">
        <f>SUM(K209:K222)</f>
        <v>31253</v>
      </c>
      <c r="L223" s="411">
        <f>SUM(L209:L222)</f>
        <v>33250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603</v>
      </c>
      <c r="E226" s="409"/>
      <c r="F226" s="409"/>
      <c r="G226" s="409"/>
      <c r="H226" s="409"/>
      <c r="I226" s="409"/>
      <c r="J226" s="409"/>
      <c r="K226" s="410">
        <f t="shared" ref="K226:K231" si="20">D226</f>
        <v>603</v>
      </c>
      <c r="L226" s="408"/>
    </row>
    <row r="227" spans="1:12" x14ac:dyDescent="0.2">
      <c r="A227" s="1754" t="s">
        <v>1265</v>
      </c>
      <c r="B227" s="265">
        <v>2120</v>
      </c>
      <c r="C227" s="409"/>
      <c r="D227" s="408">
        <v>857</v>
      </c>
      <c r="E227" s="409"/>
      <c r="F227" s="409"/>
      <c r="G227" s="409"/>
      <c r="H227" s="409"/>
      <c r="I227" s="409"/>
      <c r="J227" s="409"/>
      <c r="K227" s="410">
        <f t="shared" si="20"/>
        <v>857</v>
      </c>
      <c r="L227" s="408">
        <v>890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231</v>
      </c>
      <c r="E230" s="409"/>
      <c r="F230" s="409"/>
      <c r="G230" s="409"/>
      <c r="H230" s="409"/>
      <c r="I230" s="409"/>
      <c r="J230" s="409"/>
      <c r="K230" s="410">
        <f t="shared" si="20"/>
        <v>231</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1691</v>
      </c>
      <c r="E232" s="409"/>
      <c r="F232" s="409"/>
      <c r="G232" s="409"/>
      <c r="H232" s="409"/>
      <c r="I232" s="409"/>
      <c r="J232" s="409"/>
      <c r="K232" s="411">
        <f>SUM(K226:K231)</f>
        <v>1691</v>
      </c>
      <c r="L232" s="411">
        <f>SUM(L226:L231)</f>
        <v>890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18</v>
      </c>
      <c r="E234" s="409"/>
      <c r="F234" s="409"/>
      <c r="G234" s="409"/>
      <c r="H234" s="409"/>
      <c r="I234" s="409"/>
      <c r="J234" s="409"/>
      <c r="K234" s="416">
        <f>D234</f>
        <v>18</v>
      </c>
      <c r="L234" s="414">
        <v>40</v>
      </c>
    </row>
    <row r="235" spans="1:12" x14ac:dyDescent="0.2">
      <c r="A235" s="1754" t="s">
        <v>956</v>
      </c>
      <c r="B235" s="265">
        <v>2220</v>
      </c>
      <c r="C235" s="409"/>
      <c r="D235" s="408">
        <v>503</v>
      </c>
      <c r="E235" s="409"/>
      <c r="F235" s="409"/>
      <c r="G235" s="409"/>
      <c r="H235" s="409"/>
      <c r="I235" s="409"/>
      <c r="J235" s="409"/>
      <c r="K235" s="416">
        <f>D235</f>
        <v>503</v>
      </c>
      <c r="L235" s="408">
        <v>510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521</v>
      </c>
      <c r="E237" s="409"/>
      <c r="F237" s="409"/>
      <c r="G237" s="409"/>
      <c r="H237" s="409"/>
      <c r="I237" s="409"/>
      <c r="J237" s="409"/>
      <c r="K237" s="411">
        <f>SUM(K234:K236)</f>
        <v>521</v>
      </c>
      <c r="L237" s="411">
        <f>SUM(L234:L236)</f>
        <v>550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3626</v>
      </c>
      <c r="E240" s="409"/>
      <c r="F240" s="409"/>
      <c r="G240" s="409"/>
      <c r="H240" s="409"/>
      <c r="I240" s="409"/>
      <c r="J240" s="409"/>
      <c r="K240" s="416">
        <f t="shared" ref="K240:K250" si="21">D240</f>
        <v>3626</v>
      </c>
      <c r="L240" s="408">
        <v>3770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2639</v>
      </c>
      <c r="E248" s="409"/>
      <c r="F248" s="409"/>
      <c r="G248" s="409"/>
      <c r="H248" s="409"/>
      <c r="I248" s="409"/>
      <c r="J248" s="409"/>
      <c r="K248" s="416">
        <f t="shared" si="21"/>
        <v>2639</v>
      </c>
      <c r="L248" s="408">
        <v>2630</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6265</v>
      </c>
      <c r="E251" s="409"/>
      <c r="F251" s="409"/>
      <c r="G251" s="409"/>
      <c r="H251" s="409"/>
      <c r="I251" s="409"/>
      <c r="J251" s="409"/>
      <c r="K251" s="411">
        <f>SUM(K239:K250)</f>
        <v>6265</v>
      </c>
      <c r="L251" s="411">
        <f>SUM(L239:L250)</f>
        <v>6400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10271</v>
      </c>
      <c r="E253" s="409"/>
      <c r="F253" s="409"/>
      <c r="G253" s="409"/>
      <c r="H253" s="409"/>
      <c r="I253" s="409"/>
      <c r="J253" s="409"/>
      <c r="K253" s="416">
        <f>D253</f>
        <v>10271</v>
      </c>
      <c r="L253" s="414">
        <v>10680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10271</v>
      </c>
      <c r="E255" s="409"/>
      <c r="F255" s="409"/>
      <c r="G255" s="409"/>
      <c r="H255" s="409"/>
      <c r="I255" s="409"/>
      <c r="J255" s="409"/>
      <c r="K255" s="411">
        <f>SUM(K253:K254)</f>
        <v>10271</v>
      </c>
      <c r="L255" s="411">
        <f>SUM(L253:L254)</f>
        <v>10680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5861</v>
      </c>
      <c r="E258" s="409"/>
      <c r="F258" s="409"/>
      <c r="G258" s="409"/>
      <c r="H258" s="409"/>
      <c r="I258" s="409"/>
      <c r="J258" s="409"/>
      <c r="K258" s="416">
        <f t="shared" ref="K258:K263" si="22">D258</f>
        <v>5861</v>
      </c>
      <c r="L258" s="408">
        <v>6240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34577</v>
      </c>
      <c r="E260" s="409"/>
      <c r="F260" s="409"/>
      <c r="G260" s="409"/>
      <c r="H260" s="409"/>
      <c r="I260" s="409"/>
      <c r="J260" s="409"/>
      <c r="K260" s="416">
        <f t="shared" si="22"/>
        <v>34577</v>
      </c>
      <c r="L260" s="408">
        <v>34490</v>
      </c>
    </row>
    <row r="261" spans="1:12" x14ac:dyDescent="0.2">
      <c r="A261" s="1754" t="s">
        <v>1107</v>
      </c>
      <c r="B261" s="265">
        <v>2550</v>
      </c>
      <c r="C261" s="409"/>
      <c r="D261" s="408">
        <v>161</v>
      </c>
      <c r="E261" s="409"/>
      <c r="F261" s="409"/>
      <c r="G261" s="409"/>
      <c r="H261" s="409"/>
      <c r="I261" s="409"/>
      <c r="J261" s="409"/>
      <c r="K261" s="416">
        <f t="shared" si="22"/>
        <v>161</v>
      </c>
      <c r="L261" s="408">
        <v>180</v>
      </c>
    </row>
    <row r="262" spans="1:12" x14ac:dyDescent="0.2">
      <c r="A262" s="1754" t="s">
        <v>106</v>
      </c>
      <c r="B262" s="265">
        <v>2560</v>
      </c>
      <c r="C262" s="409"/>
      <c r="D262" s="408">
        <v>14426</v>
      </c>
      <c r="E262" s="409"/>
      <c r="F262" s="409"/>
      <c r="G262" s="409"/>
      <c r="H262" s="409"/>
      <c r="I262" s="409"/>
      <c r="J262" s="409"/>
      <c r="K262" s="416">
        <f t="shared" si="22"/>
        <v>14426</v>
      </c>
      <c r="L262" s="408">
        <v>14670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55025</v>
      </c>
      <c r="E264" s="409"/>
      <c r="F264" s="409"/>
      <c r="G264" s="409"/>
      <c r="H264" s="409"/>
      <c r="I264" s="409"/>
      <c r="J264" s="409"/>
      <c r="K264" s="411">
        <f>SUM(K257:K263)</f>
        <v>55025</v>
      </c>
      <c r="L264" s="411">
        <f>SUM(L257:L263)</f>
        <v>55580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73773</v>
      </c>
      <c r="E273" s="409"/>
      <c r="F273" s="409"/>
      <c r="G273" s="409"/>
      <c r="H273" s="409"/>
      <c r="I273" s="409"/>
      <c r="J273" s="409"/>
      <c r="K273" s="421">
        <f>SUM(K232,K237,K251,K255,K264,K271,K272)</f>
        <v>73773</v>
      </c>
      <c r="L273" s="421">
        <f>SUM(L232,L237,L251,L255,L264,L271,L272)</f>
        <v>74100</v>
      </c>
    </row>
    <row r="274" spans="1:12" ht="18" customHeight="1" thickTop="1" thickBot="1" x14ac:dyDescent="0.25">
      <c r="A274" s="1782" t="s">
        <v>1021</v>
      </c>
      <c r="B274" s="262">
        <v>3000</v>
      </c>
      <c r="C274" s="409"/>
      <c r="D274" s="420"/>
      <c r="E274" s="409"/>
      <c r="F274" s="409"/>
      <c r="G274" s="409"/>
      <c r="H274" s="409"/>
      <c r="I274" s="409"/>
      <c r="J274" s="409"/>
      <c r="K274" s="424">
        <f>D274</f>
        <v>0</v>
      </c>
      <c r="L274" s="420">
        <v>430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105026</v>
      </c>
      <c r="E288" s="409"/>
      <c r="F288" s="409"/>
      <c r="G288" s="409"/>
      <c r="H288" s="411">
        <f>H286</f>
        <v>0</v>
      </c>
      <c r="I288" s="409"/>
      <c r="J288" s="409"/>
      <c r="K288" s="411">
        <f>SUM(K223,K273,K274,K278,K286,K287)</f>
        <v>105026</v>
      </c>
      <c r="L288" s="411">
        <f>SUM(L223,L273,L274,L278,L286,L287)</f>
        <v>107780</v>
      </c>
    </row>
    <row r="289" spans="1:14" ht="23.25" thickTop="1" x14ac:dyDescent="0.2">
      <c r="A289" s="891" t="s">
        <v>1155</v>
      </c>
      <c r="B289" s="892"/>
      <c r="C289" s="409"/>
      <c r="D289" s="412"/>
      <c r="E289" s="409"/>
      <c r="F289" s="409"/>
      <c r="G289" s="409"/>
      <c r="H289" s="437"/>
      <c r="I289" s="409"/>
      <c r="J289" s="409"/>
      <c r="K289" s="436">
        <f>'Revenues 9-14'!G275-'Expenditures 15-22'!K288</f>
        <v>69677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86648</v>
      </c>
      <c r="F294" s="408"/>
      <c r="G294" s="408"/>
      <c r="H294" s="408"/>
      <c r="I294" s="432"/>
      <c r="J294" s="432"/>
      <c r="K294" s="410">
        <f>SUM(C294:J294)</f>
        <v>86648</v>
      </c>
      <c r="L294" s="432">
        <v>57000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86648</v>
      </c>
      <c r="F296" s="421">
        <f t="shared" si="23"/>
        <v>0</v>
      </c>
      <c r="G296" s="421">
        <f t="shared" si="23"/>
        <v>0</v>
      </c>
      <c r="H296" s="421">
        <f t="shared" si="23"/>
        <v>0</v>
      </c>
      <c r="I296" s="421">
        <f t="shared" si="23"/>
        <v>0</v>
      </c>
      <c r="J296" s="421">
        <f t="shared" si="23"/>
        <v>0</v>
      </c>
      <c r="K296" s="421">
        <f t="shared" si="23"/>
        <v>86648</v>
      </c>
      <c r="L296" s="421">
        <f t="shared" si="23"/>
        <v>57000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86648</v>
      </c>
      <c r="F305" s="411">
        <f>SUM(F296)</f>
        <v>0</v>
      </c>
      <c r="G305" s="411">
        <f>SUM(G296)</f>
        <v>0</v>
      </c>
      <c r="H305" s="411">
        <f>SUM(H296,H303)</f>
        <v>0</v>
      </c>
      <c r="I305" s="411">
        <f>SUM(I296)</f>
        <v>0</v>
      </c>
      <c r="J305" s="411">
        <f>SUM(J296)</f>
        <v>0</v>
      </c>
      <c r="K305" s="411">
        <f>SUM(K296,K303,K304)</f>
        <v>86648</v>
      </c>
      <c r="L305" s="411">
        <f>SUM(L296,L303,L304)</f>
        <v>57000</v>
      </c>
    </row>
    <row r="306" spans="1:14" ht="23.25" customHeight="1" thickTop="1" x14ac:dyDescent="0.2">
      <c r="A306" s="2280" t="s">
        <v>1155</v>
      </c>
      <c r="B306" s="2281"/>
      <c r="C306" s="415"/>
      <c r="D306" s="415"/>
      <c r="E306" s="415"/>
      <c r="F306" s="415"/>
      <c r="G306" s="415"/>
      <c r="H306" s="415"/>
      <c r="I306" s="415"/>
      <c r="J306" s="415"/>
      <c r="K306" s="426">
        <f>'Revenues 9-14'!H275-'Expenditures 15-22'!K305</f>
        <v>-1373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v>423</v>
      </c>
      <c r="F312" s="432"/>
      <c r="G312" s="432"/>
      <c r="H312" s="432"/>
      <c r="I312" s="432"/>
      <c r="J312" s="432"/>
      <c r="K312" s="1051">
        <f>SUM(C312:J312)</f>
        <v>423</v>
      </c>
      <c r="L312" s="432"/>
      <c r="M312" s="899"/>
      <c r="N312" s="899"/>
    </row>
    <row r="313" spans="1:14" s="18" customFormat="1" ht="22.5" x14ac:dyDescent="0.2">
      <c r="A313" s="881" t="s">
        <v>338</v>
      </c>
      <c r="B313" s="527" t="s">
        <v>319</v>
      </c>
      <c r="C313" s="432"/>
      <c r="D313" s="432"/>
      <c r="E313" s="432">
        <v>17182</v>
      </c>
      <c r="F313" s="432"/>
      <c r="G313" s="432"/>
      <c r="H313" s="432"/>
      <c r="I313" s="432"/>
      <c r="J313" s="432"/>
      <c r="K313" s="1051">
        <f t="shared" ref="K313:K320" si="24">SUM(C313:J313)</f>
        <v>17182</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170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45660</v>
      </c>
      <c r="M315" s="899"/>
      <c r="N315" s="899"/>
    </row>
    <row r="316" spans="1:14" s="18" customFormat="1" x14ac:dyDescent="0.2">
      <c r="A316" s="881" t="s">
        <v>797</v>
      </c>
      <c r="B316" s="525" t="s">
        <v>322</v>
      </c>
      <c r="C316" s="432"/>
      <c r="D316" s="432"/>
      <c r="E316" s="432">
        <v>2007</v>
      </c>
      <c r="F316" s="432"/>
      <c r="G316" s="432"/>
      <c r="H316" s="432"/>
      <c r="I316" s="432"/>
      <c r="J316" s="432"/>
      <c r="K316" s="1051">
        <f t="shared" si="24"/>
        <v>2007</v>
      </c>
      <c r="L316" s="432">
        <v>1400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46276</v>
      </c>
      <c r="D318" s="432">
        <v>3794</v>
      </c>
      <c r="E318" s="432">
        <v>30490</v>
      </c>
      <c r="F318" s="432">
        <v>670</v>
      </c>
      <c r="G318" s="432"/>
      <c r="H318" s="432"/>
      <c r="I318" s="432"/>
      <c r="J318" s="432"/>
      <c r="K318" s="1051">
        <f t="shared" si="24"/>
        <v>81230</v>
      </c>
      <c r="L318" s="432">
        <v>77150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13471</v>
      </c>
      <c r="F320" s="432"/>
      <c r="G320" s="432"/>
      <c r="H320" s="432"/>
      <c r="I320" s="432"/>
      <c r="J320" s="432"/>
      <c r="K320" s="1051">
        <f t="shared" si="24"/>
        <v>13471</v>
      </c>
      <c r="L320" s="432">
        <v>9030</v>
      </c>
      <c r="M320" s="899"/>
      <c r="N320" s="899"/>
    </row>
    <row r="321" spans="1:14" s="18" customFormat="1" x14ac:dyDescent="0.2">
      <c r="A321" s="1789" t="s">
        <v>541</v>
      </c>
      <c r="B321" s="524" t="s">
        <v>1323</v>
      </c>
      <c r="C321" s="683"/>
      <c r="D321" s="683"/>
      <c r="E321" s="683">
        <v>29851</v>
      </c>
      <c r="F321" s="683"/>
      <c r="G321" s="683"/>
      <c r="H321" s="683"/>
      <c r="I321" s="683"/>
      <c r="J321" s="683"/>
      <c r="K321" s="1212">
        <f>SUM(C321:J321)</f>
        <v>29851</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46276</v>
      </c>
      <c r="D323" s="1052">
        <f t="shared" ref="D323:J323" si="25">SUM(D312:D322)</f>
        <v>3794</v>
      </c>
      <c r="E323" s="1052">
        <f t="shared" si="25"/>
        <v>93424</v>
      </c>
      <c r="F323" s="1052">
        <f t="shared" si="25"/>
        <v>670</v>
      </c>
      <c r="G323" s="1052">
        <f t="shared" si="25"/>
        <v>0</v>
      </c>
      <c r="H323" s="1052">
        <f t="shared" si="25"/>
        <v>0</v>
      </c>
      <c r="I323" s="1052">
        <f t="shared" si="25"/>
        <v>0</v>
      </c>
      <c r="J323" s="1052">
        <f t="shared" si="25"/>
        <v>0</v>
      </c>
      <c r="K323" s="1052">
        <f>SUM(K312:K322)</f>
        <v>144164</v>
      </c>
      <c r="L323" s="1052">
        <f>SUM(L312:L322)</f>
        <v>133410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46276</v>
      </c>
      <c r="D331" s="1052">
        <f t="shared" ref="D331:J331" si="26">SUM(D323)</f>
        <v>3794</v>
      </c>
      <c r="E331" s="1052">
        <f t="shared" si="26"/>
        <v>93424</v>
      </c>
      <c r="F331" s="1052">
        <f t="shared" si="26"/>
        <v>670</v>
      </c>
      <c r="G331" s="1052">
        <f t="shared" si="26"/>
        <v>0</v>
      </c>
      <c r="H331" s="1052">
        <f>SUM(H323,H329)</f>
        <v>0</v>
      </c>
      <c r="I331" s="1052">
        <f t="shared" si="26"/>
        <v>0</v>
      </c>
      <c r="J331" s="1052">
        <f t="shared" si="26"/>
        <v>0</v>
      </c>
      <c r="K331" s="1052">
        <f>SUM(K323,K329)</f>
        <v>144164</v>
      </c>
      <c r="L331" s="421">
        <f>SUM(L323,L329,L330)</f>
        <v>133410</v>
      </c>
    </row>
    <row r="332" spans="1:14" ht="12.75" customHeight="1" thickTop="1" x14ac:dyDescent="0.2">
      <c r="A332" s="2282" t="s">
        <v>1155</v>
      </c>
      <c r="B332" s="2283"/>
      <c r="C332" s="409"/>
      <c r="D332" s="409"/>
      <c r="E332" s="409"/>
      <c r="F332" s="409"/>
      <c r="G332" s="409"/>
      <c r="H332" s="409"/>
      <c r="I332" s="409"/>
      <c r="J332" s="409"/>
      <c r="K332" s="1055">
        <f>'Revenues 9-14'!J275-'Expenditures 15-22'!K331</f>
        <v>79477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10979</v>
      </c>
      <c r="F337" s="408"/>
      <c r="G337" s="408"/>
      <c r="H337" s="408"/>
      <c r="I337" s="432"/>
      <c r="J337" s="432"/>
      <c r="K337" s="410">
        <f>SUM(C337:J337)</f>
        <v>10979</v>
      </c>
      <c r="L337" s="408"/>
    </row>
    <row r="338" spans="1:14" x14ac:dyDescent="0.2">
      <c r="A338" s="1754" t="s">
        <v>219</v>
      </c>
      <c r="B338" s="265">
        <v>2540</v>
      </c>
      <c r="C338" s="408"/>
      <c r="D338" s="408"/>
      <c r="E338" s="408"/>
      <c r="F338" s="408"/>
      <c r="G338" s="408"/>
      <c r="H338" s="408"/>
      <c r="I338" s="432"/>
      <c r="J338" s="432"/>
      <c r="K338" s="410">
        <f>SUM(C338:J338)</f>
        <v>0</v>
      </c>
      <c r="L338" s="408">
        <v>30850</v>
      </c>
    </row>
    <row r="339" spans="1:14" ht="12.75" customHeight="1" thickBot="1" x14ac:dyDescent="0.25">
      <c r="A339" s="877" t="s">
        <v>815</v>
      </c>
      <c r="B339" s="464" t="s">
        <v>36</v>
      </c>
      <c r="C339" s="411">
        <f>SUM(C337:C338)</f>
        <v>0</v>
      </c>
      <c r="D339" s="411">
        <f t="shared" ref="D339:L339" si="27">SUM(D337:D338)</f>
        <v>0</v>
      </c>
      <c r="E339" s="411">
        <f t="shared" si="27"/>
        <v>10979</v>
      </c>
      <c r="F339" s="411">
        <f t="shared" si="27"/>
        <v>0</v>
      </c>
      <c r="G339" s="411">
        <f t="shared" si="27"/>
        <v>0</v>
      </c>
      <c r="H339" s="411">
        <f t="shared" si="27"/>
        <v>0</v>
      </c>
      <c r="I339" s="411">
        <f t="shared" si="27"/>
        <v>0</v>
      </c>
      <c r="J339" s="411">
        <f t="shared" si="27"/>
        <v>0</v>
      </c>
      <c r="K339" s="411">
        <f t="shared" si="27"/>
        <v>10979</v>
      </c>
      <c r="L339" s="411">
        <f t="shared" si="27"/>
        <v>30850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10979</v>
      </c>
      <c r="F341" s="411">
        <f t="shared" si="28"/>
        <v>0</v>
      </c>
      <c r="G341" s="411">
        <f t="shared" si="28"/>
        <v>0</v>
      </c>
      <c r="H341" s="411">
        <f t="shared" si="28"/>
        <v>0</v>
      </c>
      <c r="I341" s="411">
        <f t="shared" si="28"/>
        <v>0</v>
      </c>
      <c r="J341" s="411">
        <f t="shared" si="28"/>
        <v>0</v>
      </c>
      <c r="K341" s="411">
        <f t="shared" si="28"/>
        <v>10979</v>
      </c>
      <c r="L341" s="411">
        <f t="shared" si="28"/>
        <v>30850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10979</v>
      </c>
      <c r="F354" s="411">
        <f t="shared" si="29"/>
        <v>0</v>
      </c>
      <c r="G354" s="411">
        <f t="shared" si="29"/>
        <v>0</v>
      </c>
      <c r="H354" s="411">
        <f t="shared" si="29"/>
        <v>0</v>
      </c>
      <c r="I354" s="411">
        <f t="shared" si="29"/>
        <v>0</v>
      </c>
      <c r="J354" s="411">
        <f t="shared" si="29"/>
        <v>0</v>
      </c>
      <c r="K354" s="411">
        <f t="shared" si="29"/>
        <v>10979</v>
      </c>
      <c r="L354" s="411">
        <f>SUM(L341,L344,L352,L353)</f>
        <v>30850</v>
      </c>
    </row>
    <row r="355" spans="1:14" ht="23.25" thickTop="1" x14ac:dyDescent="0.2">
      <c r="A355" s="1793" t="s">
        <v>1155</v>
      </c>
      <c r="B355" s="465"/>
      <c r="C355" s="428"/>
      <c r="D355" s="428"/>
      <c r="E355" s="415"/>
      <c r="F355" s="415"/>
      <c r="G355" s="415"/>
      <c r="H355" s="415"/>
      <c r="I355" s="415"/>
      <c r="J355" s="413"/>
      <c r="K355" s="410">
        <f>'Revenues 9-14'!K275-'Expenditures 15-22'!K354</f>
        <v>24317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28515625" defaultRowHeight="12.75" x14ac:dyDescent="0.2"/>
  <cols>
    <col min="1" max="1" width="45.28515625" style="54" customWidth="1"/>
    <col min="2" max="2" width="4.7109375" style="57" customWidth="1"/>
    <col min="3" max="3" width="13.42578125" style="54" customWidth="1"/>
    <col min="4" max="9" width="13.42578125" style="677" customWidth="1"/>
    <col min="10" max="12" width="13.42578125" style="54" customWidth="1"/>
    <col min="13" max="13" width="9.28515625" style="54" hidden="1" customWidth="1"/>
    <col min="14" max="14" width="10.5703125" style="677" hidden="1" customWidth="1"/>
    <col min="15" max="15" width="5.28515625" style="54" customWidth="1"/>
    <col min="16" max="16384" width="9.28515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60514</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60514</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60514</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E12" sqref="E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1869</v>
      </c>
      <c r="B2" s="827" t="s">
        <v>1982</v>
      </c>
      <c r="C2" s="1074" t="s">
        <v>1983</v>
      </c>
      <c r="D2" s="1074" t="s">
        <v>1984</v>
      </c>
      <c r="E2" s="1074" t="s">
        <v>1985</v>
      </c>
      <c r="F2" s="1074" t="s">
        <v>1986</v>
      </c>
    </row>
    <row r="3" spans="1:6" ht="12" customHeight="1" x14ac:dyDescent="0.2">
      <c r="A3" s="2315"/>
      <c r="B3" s="543"/>
      <c r="C3" s="825"/>
      <c r="D3" s="826" t="s">
        <v>292</v>
      </c>
      <c r="E3" s="825"/>
      <c r="F3" s="826" t="s">
        <v>293</v>
      </c>
    </row>
    <row r="4" spans="1:6" ht="13.9" customHeight="1" x14ac:dyDescent="0.2">
      <c r="A4" s="541" t="s">
        <v>1350</v>
      </c>
      <c r="B4" s="556">
        <f>'Revenues 9-14'!C5</f>
        <v>1764799</v>
      </c>
      <c r="C4" s="508"/>
      <c r="D4" s="557">
        <f>B4-C4</f>
        <v>1764799</v>
      </c>
      <c r="E4" s="508">
        <v>1797312</v>
      </c>
      <c r="F4" s="557">
        <f>E4-C4</f>
        <v>1797312</v>
      </c>
    </row>
    <row r="5" spans="1:6" ht="13.9" customHeight="1" x14ac:dyDescent="0.2">
      <c r="A5" s="541" t="s">
        <v>1016</v>
      </c>
      <c r="B5" s="556">
        <f>'Revenues 9-14'!D5</f>
        <v>352960</v>
      </c>
      <c r="C5" s="508"/>
      <c r="D5" s="557">
        <f t="shared" ref="D5:D18" si="0">B5-C5</f>
        <v>352960</v>
      </c>
      <c r="E5" s="508">
        <v>359462</v>
      </c>
      <c r="F5" s="557">
        <f>E5-C5</f>
        <v>359462</v>
      </c>
    </row>
    <row r="6" spans="1:6" ht="13.9" customHeight="1" x14ac:dyDescent="0.2">
      <c r="A6" s="541" t="s">
        <v>472</v>
      </c>
      <c r="B6" s="556">
        <f>'Revenues 9-14'!E5</f>
        <v>370839</v>
      </c>
      <c r="C6" s="508"/>
      <c r="D6" s="557">
        <f t="shared" si="0"/>
        <v>370839</v>
      </c>
      <c r="E6" s="508">
        <v>374754</v>
      </c>
      <c r="F6" s="557">
        <f t="shared" ref="F6:F18" si="1">E6-C6</f>
        <v>374754</v>
      </c>
    </row>
    <row r="7" spans="1:6" ht="13.9" customHeight="1" x14ac:dyDescent="0.2">
      <c r="A7" s="541" t="s">
        <v>161</v>
      </c>
      <c r="B7" s="556">
        <f>'Revenues 9-14'!F5</f>
        <v>141184</v>
      </c>
      <c r="C7" s="508"/>
      <c r="D7" s="557">
        <f t="shared" si="0"/>
        <v>141184</v>
      </c>
      <c r="E7" s="508">
        <v>143785</v>
      </c>
      <c r="F7" s="557">
        <f t="shared" si="1"/>
        <v>143785</v>
      </c>
    </row>
    <row r="8" spans="1:6" ht="13.9" customHeight="1" x14ac:dyDescent="0.2">
      <c r="A8" s="541" t="s">
        <v>1380</v>
      </c>
      <c r="B8" s="556">
        <f>'Revenues 9-14'!G5</f>
        <v>71779</v>
      </c>
      <c r="C8" s="508"/>
      <c r="D8" s="557">
        <f t="shared" si="0"/>
        <v>71779</v>
      </c>
      <c r="E8" s="508">
        <v>59268</v>
      </c>
      <c r="F8" s="557">
        <f t="shared" si="1"/>
        <v>59268</v>
      </c>
    </row>
    <row r="9" spans="1:6" ht="13.9" customHeight="1" x14ac:dyDescent="0.2">
      <c r="A9" s="541" t="s">
        <v>469</v>
      </c>
      <c r="B9" s="556">
        <f>'Revenues 9-14'!H5</f>
        <v>0</v>
      </c>
      <c r="C9" s="508"/>
      <c r="D9" s="557">
        <f t="shared" si="0"/>
        <v>0</v>
      </c>
      <c r="E9" s="508"/>
      <c r="F9" s="557">
        <f t="shared" si="1"/>
        <v>0</v>
      </c>
    </row>
    <row r="10" spans="1:6" ht="13.9" customHeight="1" x14ac:dyDescent="0.2">
      <c r="A10" s="541" t="s">
        <v>468</v>
      </c>
      <c r="B10" s="556">
        <f>'Revenues 9-14'!I5</f>
        <v>35296</v>
      </c>
      <c r="C10" s="508"/>
      <c r="D10" s="557">
        <f t="shared" si="0"/>
        <v>35296</v>
      </c>
      <c r="E10" s="508">
        <v>35946</v>
      </c>
      <c r="F10" s="557">
        <f t="shared" si="1"/>
        <v>35946</v>
      </c>
    </row>
    <row r="11" spans="1:6" x14ac:dyDescent="0.2">
      <c r="A11" s="541" t="s">
        <v>470</v>
      </c>
      <c r="B11" s="556">
        <f>'Revenues 9-14'!J5</f>
        <v>209116</v>
      </c>
      <c r="C11" s="508"/>
      <c r="D11" s="557">
        <f t="shared" si="0"/>
        <v>209116</v>
      </c>
      <c r="E11" s="508">
        <v>200566</v>
      </c>
      <c r="F11" s="557">
        <f t="shared" si="1"/>
        <v>200566</v>
      </c>
    </row>
    <row r="12" spans="1:6" ht="13.9" customHeight="1" x14ac:dyDescent="0.2">
      <c r="A12" s="541" t="s">
        <v>163</v>
      </c>
      <c r="B12" s="556">
        <f>'Revenues 9-14'!K5</f>
        <v>35296</v>
      </c>
      <c r="C12" s="508"/>
      <c r="D12" s="557">
        <f t="shared" si="0"/>
        <v>35296</v>
      </c>
      <c r="E12" s="508">
        <v>35946</v>
      </c>
      <c r="F12" s="557">
        <f t="shared" si="1"/>
        <v>35946</v>
      </c>
    </row>
    <row r="13" spans="1:6" ht="13.9" customHeight="1" x14ac:dyDescent="0.2">
      <c r="A13" s="541" t="s">
        <v>1090</v>
      </c>
      <c r="B13" s="556">
        <f>SUM('Revenues 9-14'!C6:D6)</f>
        <v>35296</v>
      </c>
      <c r="C13" s="508"/>
      <c r="D13" s="557">
        <f t="shared" si="0"/>
        <v>35296</v>
      </c>
      <c r="E13" s="508">
        <v>35946</v>
      </c>
      <c r="F13" s="557">
        <f t="shared" si="1"/>
        <v>35946</v>
      </c>
    </row>
    <row r="14" spans="1:6" ht="13.9" customHeight="1" x14ac:dyDescent="0.2">
      <c r="A14" s="541" t="s">
        <v>471</v>
      </c>
      <c r="B14" s="556">
        <f>SUM('Revenues 9-14'!C7:D7,'Revenues 9-14'!F7:H7)</f>
        <v>28237</v>
      </c>
      <c r="C14" s="508"/>
      <c r="D14" s="557">
        <f t="shared" si="0"/>
        <v>28237</v>
      </c>
      <c r="E14" s="508">
        <v>28757</v>
      </c>
      <c r="F14" s="557">
        <f t="shared" si="1"/>
        <v>28757</v>
      </c>
    </row>
    <row r="15" spans="1:6" ht="13.9" customHeight="1" x14ac:dyDescent="0.2">
      <c r="A15" s="541" t="s">
        <v>1354</v>
      </c>
      <c r="B15" s="556">
        <f>'Revenues 9-14'!E9</f>
        <v>0</v>
      </c>
      <c r="C15" s="508"/>
      <c r="D15" s="557">
        <f t="shared" si="0"/>
        <v>0</v>
      </c>
      <c r="E15" s="508"/>
      <c r="F15" s="557">
        <f t="shared" si="1"/>
        <v>0</v>
      </c>
    </row>
    <row r="16" spans="1:6" ht="13.9" customHeight="1" x14ac:dyDescent="0.2">
      <c r="A16" s="541" t="s">
        <v>1355</v>
      </c>
      <c r="B16" s="556">
        <f>'Revenues 9-14'!G8</f>
        <v>99394</v>
      </c>
      <c r="C16" s="508"/>
      <c r="D16" s="557">
        <f t="shared" si="0"/>
        <v>99394</v>
      </c>
      <c r="E16" s="508">
        <v>82468</v>
      </c>
      <c r="F16" s="557">
        <f t="shared" si="1"/>
        <v>82468</v>
      </c>
    </row>
    <row r="17" spans="1:6" ht="13.9" customHeight="1" x14ac:dyDescent="0.2">
      <c r="A17" s="541" t="s">
        <v>1356</v>
      </c>
      <c r="B17" s="556">
        <f>'Revenues 9-14'!C10</f>
        <v>0</v>
      </c>
      <c r="C17" s="508"/>
      <c r="D17" s="557">
        <f t="shared" si="0"/>
        <v>0</v>
      </c>
      <c r="E17" s="508"/>
      <c r="F17" s="557">
        <f t="shared" si="1"/>
        <v>0</v>
      </c>
    </row>
    <row r="18" spans="1:6" ht="13.9" customHeight="1" x14ac:dyDescent="0.2">
      <c r="A18" s="541" t="s">
        <v>861</v>
      </c>
      <c r="B18" s="556">
        <f>SUM('Revenues 9-14'!C11:K11)</f>
        <v>0</v>
      </c>
      <c r="C18" s="508"/>
      <c r="D18" s="557">
        <f t="shared" si="0"/>
        <v>0</v>
      </c>
      <c r="E18" s="508"/>
      <c r="F18" s="557">
        <f t="shared" si="1"/>
        <v>0</v>
      </c>
    </row>
    <row r="19" spans="1:6" ht="13.9" customHeight="1" thickBot="1" x14ac:dyDescent="0.25">
      <c r="A19" s="542" t="s">
        <v>1357</v>
      </c>
      <c r="B19" s="558">
        <f>SUM(B4:B18)</f>
        <v>3144196</v>
      </c>
      <c r="C19" s="558">
        <f>SUM(C4:C18)</f>
        <v>0</v>
      </c>
      <c r="D19" s="558">
        <f>SUM(D4:D18)</f>
        <v>3144196</v>
      </c>
      <c r="E19" s="558">
        <f>SUM(E4:E18)</f>
        <v>3154210</v>
      </c>
      <c r="F19" s="558">
        <f>SUM(F4:F18)</f>
        <v>3154210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80" zoomScaleNormal="80" workbookViewId="0">
      <selection activeCell="B32" sqref="B32"/>
    </sheetView>
  </sheetViews>
  <sheetFormatPr defaultColWidth="9.28515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28515625" style="54"/>
  </cols>
  <sheetData>
    <row r="1" spans="1:7" ht="33.75" customHeight="1" x14ac:dyDescent="0.2">
      <c r="A1" s="2338" t="s">
        <v>714</v>
      </c>
      <c r="B1" s="2339"/>
      <c r="C1" s="829"/>
    </row>
    <row r="2" spans="1:7" ht="33.75" customHeight="1" x14ac:dyDescent="0.2">
      <c r="A2" s="2344" t="s">
        <v>1871</v>
      </c>
      <c r="B2" s="2345"/>
      <c r="C2" s="1570" t="s">
        <v>1987</v>
      </c>
      <c r="D2" s="1570" t="s">
        <v>1988</v>
      </c>
      <c r="E2" s="1570" t="s">
        <v>1989</v>
      </c>
      <c r="F2" s="1570" t="s">
        <v>1990</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2108</v>
      </c>
      <c r="B31" s="650">
        <v>40026</v>
      </c>
      <c r="C31" s="1092">
        <v>250000</v>
      </c>
      <c r="D31" s="1551">
        <v>4</v>
      </c>
      <c r="E31" s="1092">
        <v>250000</v>
      </c>
      <c r="F31" s="1092"/>
      <c r="G31" s="1092"/>
      <c r="H31" s="1092"/>
      <c r="I31" s="1093">
        <f>((E31+F31)-H31)+G31</f>
        <v>250000</v>
      </c>
      <c r="J31" s="1092">
        <v>125971</v>
      </c>
      <c r="K31" s="117"/>
    </row>
    <row r="32" spans="1:11" ht="12" customHeight="1" x14ac:dyDescent="0.2">
      <c r="A32" s="1094" t="s">
        <v>2109</v>
      </c>
      <c r="B32" s="650">
        <v>41053</v>
      </c>
      <c r="C32" s="1092">
        <v>300000</v>
      </c>
      <c r="D32" s="1551">
        <v>3</v>
      </c>
      <c r="E32" s="1092">
        <v>123000</v>
      </c>
      <c r="F32" s="1092"/>
      <c r="G32" s="1092"/>
      <c r="H32" s="1092">
        <v>60900</v>
      </c>
      <c r="I32" s="1093">
        <f>((E32+F32)-H32)+G32</f>
        <v>62100</v>
      </c>
      <c r="J32" s="1092">
        <v>62100</v>
      </c>
      <c r="K32" s="117"/>
    </row>
    <row r="33" spans="1:11" ht="12" customHeight="1" x14ac:dyDescent="0.2">
      <c r="A33" s="1094" t="s">
        <v>2110</v>
      </c>
      <c r="B33" s="650">
        <v>42389</v>
      </c>
      <c r="C33" s="1092">
        <v>733700</v>
      </c>
      <c r="D33" s="1551">
        <v>1</v>
      </c>
      <c r="E33" s="1092">
        <v>733700</v>
      </c>
      <c r="F33" s="1092"/>
      <c r="G33" s="1092"/>
      <c r="H33" s="1092">
        <v>362200</v>
      </c>
      <c r="I33" s="1093">
        <f t="shared" ref="I33:I48" si="1">((E33+F33)-H33)+G33</f>
        <v>371500</v>
      </c>
      <c r="J33" s="1092">
        <v>371500</v>
      </c>
      <c r="K33" s="117"/>
    </row>
    <row r="34" spans="1:11" ht="12" customHeight="1" x14ac:dyDescent="0.2">
      <c r="A34" s="1094" t="s">
        <v>2109</v>
      </c>
      <c r="B34" s="650">
        <v>42389</v>
      </c>
      <c r="C34" s="1092">
        <v>1650300</v>
      </c>
      <c r="D34" s="1551">
        <v>3</v>
      </c>
      <c r="E34" s="1092">
        <v>1650300</v>
      </c>
      <c r="F34" s="1092"/>
      <c r="G34" s="1092"/>
      <c r="H34" s="1092"/>
      <c r="I34" s="1093">
        <f t="shared" si="1"/>
        <v>1650300</v>
      </c>
      <c r="J34" s="1092">
        <v>1650300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2934000</v>
      </c>
      <c r="D49" s="1550"/>
      <c r="E49" s="1093">
        <f t="shared" ref="E49:J49" si="2">SUM(E31:E48)</f>
        <v>2757000</v>
      </c>
      <c r="F49" s="1093">
        <f t="shared" si="2"/>
        <v>0</v>
      </c>
      <c r="G49" s="1093">
        <f t="shared" si="2"/>
        <v>0</v>
      </c>
      <c r="H49" s="1093">
        <f t="shared" si="2"/>
        <v>423100</v>
      </c>
      <c r="I49" s="1093">
        <f t="shared" si="2"/>
        <v>2333900</v>
      </c>
      <c r="J49" s="1093">
        <f t="shared" si="2"/>
        <v>2209871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J16" sqref="J16"/>
    </sheetView>
  </sheetViews>
  <sheetFormatPr defaultColWidth="9.28515625" defaultRowHeight="12.75" x14ac:dyDescent="0.2"/>
  <cols>
    <col min="1" max="1" width="4.7109375" style="54" customWidth="1"/>
    <col min="2" max="2" width="3.28515625" style="54" customWidth="1"/>
    <col min="3" max="3" width="4.7109375" style="54" customWidth="1"/>
    <col min="4" max="4" width="3.28515625" style="54" customWidth="1"/>
    <col min="5" max="5" width="38.7109375" style="57" customWidth="1"/>
    <col min="6" max="6" width="19.28515625" style="54" customWidth="1"/>
    <col min="7" max="10" width="14.7109375" style="54" customWidth="1"/>
    <col min="11" max="11" width="14.7109375" style="55" customWidth="1"/>
    <col min="12" max="12" width="4.7109375" style="54" customWidth="1"/>
    <col min="13" max="13" width="7.7109375" style="54" customWidth="1"/>
    <col min="14" max="16384" width="9.28515625" style="54"/>
  </cols>
  <sheetData>
    <row r="1" spans="1:11" ht="17.25" customHeight="1" x14ac:dyDescent="0.2">
      <c r="A1" s="2351" t="s">
        <v>1001</v>
      </c>
      <c r="B1" s="2352"/>
      <c r="C1" s="2352"/>
      <c r="D1" s="2352"/>
      <c r="E1" s="2352"/>
      <c r="F1" s="2352"/>
      <c r="G1" s="2353"/>
      <c r="H1" s="1228"/>
      <c r="I1" s="751"/>
      <c r="J1" s="750"/>
    </row>
    <row r="2" spans="1:11" ht="36.75" x14ac:dyDescent="0.2">
      <c r="A2" s="2373" t="s">
        <v>1872</v>
      </c>
      <c r="B2" s="2374"/>
      <c r="C2" s="2374"/>
      <c r="D2" s="2374"/>
      <c r="E2" s="2375"/>
      <c r="F2" s="1826" t="s">
        <v>1055</v>
      </c>
      <c r="G2" s="1827" t="s">
        <v>100</v>
      </c>
      <c r="H2" s="1827" t="s">
        <v>471</v>
      </c>
      <c r="I2" s="1827" t="s">
        <v>1354</v>
      </c>
      <c r="J2" s="1827" t="s">
        <v>1000</v>
      </c>
      <c r="K2" s="1827" t="s">
        <v>144</v>
      </c>
    </row>
    <row r="3" spans="1:11" x14ac:dyDescent="0.2">
      <c r="A3" s="2376" t="s">
        <v>1995</v>
      </c>
      <c r="B3" s="2377"/>
      <c r="C3" s="2377"/>
      <c r="D3" s="2377"/>
      <c r="E3" s="2378"/>
      <c r="F3" s="254"/>
      <c r="G3" s="559"/>
      <c r="H3" s="559"/>
      <c r="I3" s="559"/>
      <c r="J3" s="1205">
        <v>32621</v>
      </c>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28237</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1980</v>
      </c>
    </row>
    <row r="8" spans="1:11" x14ac:dyDescent="0.2">
      <c r="A8" s="643" t="s">
        <v>401</v>
      </c>
      <c r="B8" s="1831"/>
      <c r="C8" s="1831"/>
      <c r="D8" s="1831"/>
      <c r="E8" s="1832"/>
      <c r="F8" s="1139" t="s">
        <v>995</v>
      </c>
      <c r="G8" s="564"/>
      <c r="H8" s="564"/>
      <c r="I8" s="564"/>
      <c r="J8" s="1205">
        <v>163268</v>
      </c>
      <c r="K8" s="1183"/>
    </row>
    <row r="9" spans="1:11" x14ac:dyDescent="0.2">
      <c r="A9" s="643" t="s">
        <v>144</v>
      </c>
      <c r="B9" s="1831"/>
      <c r="C9" s="1831"/>
      <c r="D9" s="1831"/>
      <c r="E9" s="1832"/>
      <c r="F9" s="255" t="s">
        <v>997</v>
      </c>
      <c r="G9" s="564"/>
      <c r="H9" s="565"/>
      <c r="I9" s="565"/>
      <c r="J9" s="1203"/>
      <c r="K9" s="1205">
        <v>5444</v>
      </c>
    </row>
    <row r="10" spans="1:11" ht="12" customHeight="1" x14ac:dyDescent="0.2">
      <c r="A10" s="2357" t="s">
        <v>1838</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28237</v>
      </c>
      <c r="I12" s="560">
        <f>SUM(I5:I11)</f>
        <v>0</v>
      </c>
      <c r="J12" s="560">
        <f>SUM(J5:J11)</f>
        <v>163268</v>
      </c>
      <c r="K12" s="560">
        <f>SUM(K5:K11)</f>
        <v>7424</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6" t="s">
        <v>998</v>
      </c>
      <c r="G14" s="564"/>
      <c r="H14" s="559">
        <v>28237</v>
      </c>
      <c r="I14" s="565"/>
      <c r="J14" s="1173"/>
      <c r="K14" s="1205">
        <v>7424</v>
      </c>
    </row>
    <row r="15" spans="1:11" x14ac:dyDescent="0.2">
      <c r="A15" s="2355" t="s">
        <v>5</v>
      </c>
      <c r="B15" s="2355"/>
      <c r="C15" s="2355"/>
      <c r="D15" s="2355"/>
      <c r="E15" s="2356"/>
      <c r="F15" s="256" t="s">
        <v>999</v>
      </c>
      <c r="G15" s="565"/>
      <c r="H15" s="559"/>
      <c r="I15" s="559"/>
      <c r="J15" s="1205">
        <v>86648</v>
      </c>
      <c r="K15" s="1205"/>
    </row>
    <row r="16" spans="1:11" ht="12.75" customHeight="1" x14ac:dyDescent="0.2">
      <c r="A16" s="2355" t="s">
        <v>336</v>
      </c>
      <c r="B16" s="2355"/>
      <c r="C16" s="2355"/>
      <c r="D16" s="2355"/>
      <c r="E16" s="235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6" t="s">
        <v>1085</v>
      </c>
      <c r="G18" s="564"/>
      <c r="H18" s="564"/>
      <c r="I18" s="564"/>
      <c r="J18" s="1205">
        <v>27114</v>
      </c>
      <c r="K18" s="1191"/>
    </row>
    <row r="19" spans="1:11" ht="25.5" customHeight="1" x14ac:dyDescent="0.2">
      <c r="A19" s="2366" t="s">
        <v>1997</v>
      </c>
      <c r="B19" s="2366"/>
      <c r="C19" s="2366"/>
      <c r="D19" s="2366"/>
      <c r="E19" s="2367"/>
      <c r="F19" s="256" t="s">
        <v>1086</v>
      </c>
      <c r="G19" s="564"/>
      <c r="H19" s="564"/>
      <c r="I19" s="564"/>
      <c r="J19" s="1205">
        <v>52779</v>
      </c>
      <c r="K19" s="1191"/>
    </row>
    <row r="20" spans="1:11" ht="12.75" customHeight="1" x14ac:dyDescent="0.2">
      <c r="A20" s="2368" t="s">
        <v>1837</v>
      </c>
      <c r="B20" s="2369"/>
      <c r="C20" s="2369"/>
      <c r="D20" s="2369"/>
      <c r="E20" s="237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79893</v>
      </c>
      <c r="K21" s="1189"/>
    </row>
    <row r="22" spans="1:11" ht="13.5" thickTop="1" x14ac:dyDescent="0.2">
      <c r="A22" s="2358" t="s">
        <v>1839</v>
      </c>
      <c r="B22" s="2358"/>
      <c r="C22" s="2358"/>
      <c r="D22" s="2358"/>
      <c r="E22" s="236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28237</v>
      </c>
      <c r="I23" s="560">
        <f>SUM(I14:I16,I21,I22)</f>
        <v>0</v>
      </c>
      <c r="J23" s="560">
        <f>SUM(J14:J16,J21,J22)</f>
        <v>166541</v>
      </c>
      <c r="K23" s="560">
        <f>SUM(K14:K16,K21,K22)</f>
        <v>7424</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29348</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29348</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1836</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28515625" defaultRowHeight="12.75" x14ac:dyDescent="0.2"/>
  <cols>
    <col min="1" max="1" width="28.7109375" style="626" customWidth="1"/>
    <col min="2" max="2" width="4.5703125" style="40" customWidth="1"/>
    <col min="3" max="6" width="12.7109375" style="40" customWidth="1"/>
    <col min="7" max="7" width="6.42578125" style="40" customWidth="1"/>
    <col min="8" max="8" width="14.28515625" style="40" customWidth="1"/>
    <col min="9" max="10" width="12.7109375" style="40" customWidth="1"/>
    <col min="11" max="11" width="13.5703125" style="40" customWidth="1"/>
    <col min="12" max="12" width="13.7109375" style="40" customWidth="1"/>
    <col min="13" max="16384" width="9.28515625" style="40"/>
  </cols>
  <sheetData>
    <row r="1" spans="1:14" ht="33" customHeight="1" x14ac:dyDescent="0.2">
      <c r="A1" s="625" t="s">
        <v>531</v>
      </c>
      <c r="B1" s="296"/>
      <c r="C1" s="297"/>
      <c r="D1" s="834"/>
      <c r="E1" s="807"/>
      <c r="F1" s="807"/>
      <c r="G1" s="69"/>
      <c r="H1" s="303"/>
      <c r="I1" s="304"/>
      <c r="J1" s="2387"/>
      <c r="K1" s="2388"/>
      <c r="L1" s="2388"/>
    </row>
    <row r="2" spans="1:14" ht="48" x14ac:dyDescent="0.2">
      <c r="A2" s="1819"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4000</v>
      </c>
      <c r="D5" s="634"/>
      <c r="E5" s="634"/>
      <c r="F5" s="1057">
        <f>(C5+D5)-E5</f>
        <v>4000</v>
      </c>
      <c r="G5" s="630"/>
      <c r="H5" s="636"/>
      <c r="I5" s="636"/>
      <c r="J5" s="636"/>
      <c r="K5" s="641"/>
      <c r="L5" s="1056">
        <f>F5-K5</f>
        <v>4000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10008106</v>
      </c>
      <c r="D8" s="635"/>
      <c r="E8" s="635"/>
      <c r="F8" s="1057">
        <f>(C8+D8)-E8</f>
        <v>10008106</v>
      </c>
      <c r="G8" s="631">
        <v>50</v>
      </c>
      <c r="H8" s="571">
        <v>4116292</v>
      </c>
      <c r="I8" s="571">
        <v>174598</v>
      </c>
      <c r="J8" s="571"/>
      <c r="K8" s="1056">
        <f>(H8+I8)-J8</f>
        <v>4290890</v>
      </c>
      <c r="L8" s="1056">
        <f>F8-K8</f>
        <v>5717216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358328</v>
      </c>
      <c r="D10" s="1058"/>
      <c r="E10" s="1058"/>
      <c r="F10" s="1059">
        <f>(C10+D10)-E10</f>
        <v>358328</v>
      </c>
      <c r="G10" s="631">
        <v>20</v>
      </c>
      <c r="H10" s="1060">
        <v>137287</v>
      </c>
      <c r="I10" s="1060">
        <v>17374</v>
      </c>
      <c r="J10" s="1060"/>
      <c r="K10" s="1056">
        <f>(H10+I10)-J10</f>
        <v>154661</v>
      </c>
      <c r="L10" s="1056">
        <f>F10-K10</f>
        <v>203667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1700819</v>
      </c>
      <c r="D12" s="635">
        <v>12323</v>
      </c>
      <c r="E12" s="635">
        <v>14096</v>
      </c>
      <c r="F12" s="1057">
        <f>(C12+D12)-E12</f>
        <v>1699046</v>
      </c>
      <c r="G12" s="631">
        <v>10</v>
      </c>
      <c r="H12" s="571">
        <v>1571156</v>
      </c>
      <c r="I12" s="571">
        <v>33512</v>
      </c>
      <c r="J12" s="571">
        <v>14096</v>
      </c>
      <c r="K12" s="1056">
        <f>(H12+I12)-J12</f>
        <v>1590572</v>
      </c>
      <c r="L12" s="1056">
        <f>F12-K12</f>
        <v>108474</v>
      </c>
    </row>
    <row r="13" spans="1:14" ht="14.25" thickTop="1" thickBot="1" x14ac:dyDescent="0.25">
      <c r="A13" s="646" t="s">
        <v>1312</v>
      </c>
      <c r="B13" s="284">
        <v>252</v>
      </c>
      <c r="C13" s="635">
        <v>23100</v>
      </c>
      <c r="D13" s="635">
        <v>15750</v>
      </c>
      <c r="E13" s="635"/>
      <c r="F13" s="1057">
        <f>(C13+D13)-E13</f>
        <v>38850</v>
      </c>
      <c r="G13" s="631">
        <v>5</v>
      </c>
      <c r="H13" s="571">
        <v>19683</v>
      </c>
      <c r="I13" s="571">
        <v>3888</v>
      </c>
      <c r="J13" s="571"/>
      <c r="K13" s="1056">
        <f>(H13+I13)-J13</f>
        <v>23571</v>
      </c>
      <c r="L13" s="1056">
        <f>F13-K13</f>
        <v>15279</v>
      </c>
    </row>
    <row r="14" spans="1:14" ht="14.25" thickTop="1" thickBot="1" x14ac:dyDescent="0.25">
      <c r="A14" s="646" t="s">
        <v>1313</v>
      </c>
      <c r="B14" s="284">
        <v>253</v>
      </c>
      <c r="C14" s="571">
        <v>183901</v>
      </c>
      <c r="D14" s="571">
        <v>60560</v>
      </c>
      <c r="E14" s="571"/>
      <c r="F14" s="1057">
        <f>(C14+D14)-E14</f>
        <v>244461</v>
      </c>
      <c r="G14" s="631">
        <v>3</v>
      </c>
      <c r="H14" s="571">
        <v>170769</v>
      </c>
      <c r="I14" s="571">
        <v>11029</v>
      </c>
      <c r="J14" s="571"/>
      <c r="K14" s="1056">
        <f>(H14+I14)-J14</f>
        <v>181798</v>
      </c>
      <c r="L14" s="1056">
        <f>F14-K14</f>
        <v>62663</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12278254</v>
      </c>
      <c r="D16" s="637">
        <f>SUM(D3,D5:D6,D8:D10,D12:D15)</f>
        <v>88633</v>
      </c>
      <c r="E16" s="637">
        <f>SUM(E3,E5:E6,E8:E10,E12:E15)</f>
        <v>14096</v>
      </c>
      <c r="F16" s="637">
        <f>SUM(F3,F5:F6,F8:F10,F12:F15)</f>
        <v>12352791</v>
      </c>
      <c r="G16" s="631"/>
      <c r="H16" s="637">
        <f>SUM(H3,H6,H8:H10,H12:H14,)</f>
        <v>6015187</v>
      </c>
      <c r="I16" s="637">
        <f>SUM(I3,I6,I8:I10,I12:I14,)</f>
        <v>240401</v>
      </c>
      <c r="J16" s="637">
        <f>SUM(J3,J6,J8:J10,J12:J14,)</f>
        <v>14096</v>
      </c>
      <c r="K16" s="1057">
        <f>(H16+I16)-J16</f>
        <v>6241492</v>
      </c>
      <c r="L16" s="1057">
        <f>F16-K16</f>
        <v>6111299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240401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B30" sqref="B30"/>
      <selection pane="bottomLeft" activeCell="B30" sqref="B30"/>
    </sheetView>
  </sheetViews>
  <sheetFormatPr defaultColWidth="8.7109375" defaultRowHeight="11.25" x14ac:dyDescent="0.2"/>
  <cols>
    <col min="1" max="1" width="22.28515625" style="67" customWidth="1"/>
    <col min="2" max="2" width="29" style="67" customWidth="1"/>
    <col min="3" max="3" width="6.7109375" style="354" customWidth="1"/>
    <col min="4" max="4" width="55.7109375" style="67" customWidth="1"/>
    <col min="5" max="5" width="3.28515625" style="354" customWidth="1"/>
    <col min="6" max="6" width="17.42578125" style="67" customWidth="1"/>
    <col min="7" max="7" width="0.7109375" style="67" customWidth="1"/>
    <col min="8" max="8" width="2.28515625" style="67" customWidth="1"/>
    <col min="9" max="16384" width="8.7109375" style="67"/>
  </cols>
  <sheetData>
    <row r="1" spans="1:7" ht="13.5" customHeight="1" thickTop="1" x14ac:dyDescent="0.2">
      <c r="A1" s="2392" t="s">
        <v>2012</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4"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3492896</v>
      </c>
      <c r="G8" s="355"/>
    </row>
    <row r="9" spans="1:7" ht="12" customHeight="1" x14ac:dyDescent="0.2">
      <c r="A9" s="357" t="s">
        <v>528</v>
      </c>
      <c r="B9" s="934" t="s">
        <v>1802</v>
      </c>
      <c r="C9" s="356"/>
      <c r="D9" s="357" t="s">
        <v>580</v>
      </c>
      <c r="E9" s="575"/>
      <c r="F9" s="936">
        <f>'Expenditures 15-22'!K150</f>
        <v>393973</v>
      </c>
      <c r="G9" s="937"/>
    </row>
    <row r="10" spans="1:7" ht="12" customHeight="1" x14ac:dyDescent="0.2">
      <c r="A10" s="357" t="s">
        <v>578</v>
      </c>
      <c r="B10" s="934" t="s">
        <v>1803</v>
      </c>
      <c r="C10" s="356"/>
      <c r="D10" s="357" t="s">
        <v>580</v>
      </c>
      <c r="E10" s="575"/>
      <c r="F10" s="936">
        <f>'Expenditures 15-22'!K168</f>
        <v>450714</v>
      </c>
      <c r="G10" s="937"/>
    </row>
    <row r="11" spans="1:7" ht="12" customHeight="1" x14ac:dyDescent="0.2">
      <c r="A11" s="357" t="s">
        <v>529</v>
      </c>
      <c r="B11" s="934" t="s">
        <v>1804</v>
      </c>
      <c r="C11" s="356"/>
      <c r="D11" s="357" t="s">
        <v>580</v>
      </c>
      <c r="E11" s="575"/>
      <c r="F11" s="936">
        <f>'Expenditures 15-22'!K204</f>
        <v>384887</v>
      </c>
      <c r="G11" s="937"/>
    </row>
    <row r="12" spans="1:7" ht="12" customHeight="1" x14ac:dyDescent="0.2">
      <c r="A12" s="357" t="s">
        <v>530</v>
      </c>
      <c r="B12" s="934" t="s">
        <v>1805</v>
      </c>
      <c r="C12" s="356"/>
      <c r="D12" s="357" t="s">
        <v>580</v>
      </c>
      <c r="E12" s="575"/>
      <c r="F12" s="936">
        <f>'Expenditures 15-22'!K288</f>
        <v>105026</v>
      </c>
      <c r="G12" s="937"/>
    </row>
    <row r="13" spans="1:7" ht="12" customHeight="1" x14ac:dyDescent="0.2">
      <c r="A13" s="357" t="s">
        <v>112</v>
      </c>
      <c r="B13" s="934" t="s">
        <v>1806</v>
      </c>
      <c r="C13" s="356"/>
      <c r="D13" s="357" t="s">
        <v>580</v>
      </c>
      <c r="E13" s="575"/>
      <c r="F13" s="936">
        <f>'Expenditures 15-22'!K331</f>
        <v>144164</v>
      </c>
      <c r="G13" s="938"/>
    </row>
    <row r="14" spans="1:7" ht="12" customHeight="1" thickBot="1" x14ac:dyDescent="0.25">
      <c r="A14" s="939"/>
      <c r="B14" s="576"/>
      <c r="C14" s="577"/>
      <c r="D14" s="994" t="s">
        <v>580</v>
      </c>
      <c r="E14" s="588" t="s">
        <v>1112</v>
      </c>
      <c r="F14" s="940">
        <f>SUM(F8:F13)</f>
        <v>4971660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18869</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6784</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64696</v>
      </c>
      <c r="G53" s="355"/>
    </row>
    <row r="54" spans="1:7" ht="12" customHeight="1" x14ac:dyDescent="0.2">
      <c r="A54" s="357" t="s">
        <v>527</v>
      </c>
      <c r="B54" s="357" t="s">
        <v>1814</v>
      </c>
      <c r="C54" s="955" t="s">
        <v>1138</v>
      </c>
      <c r="D54" s="951" t="s">
        <v>1278</v>
      </c>
      <c r="E54" s="575"/>
      <c r="F54" s="1098">
        <f>'Expenditures 15-22'!G114</f>
        <v>80733</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7900</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423100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245</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602327</v>
      </c>
      <c r="G75" s="355"/>
    </row>
    <row r="76" spans="1:8" s="961" customFormat="1" ht="12" customHeight="1" thickTop="1" thickBot="1" x14ac:dyDescent="0.25">
      <c r="A76" s="581"/>
      <c r="B76" s="579"/>
      <c r="C76" s="580"/>
      <c r="D76" s="960" t="s">
        <v>1789</v>
      </c>
      <c r="E76" s="591"/>
      <c r="F76" s="1104">
        <f>(F14-F75)</f>
        <v>4369333</v>
      </c>
      <c r="G76" s="357"/>
    </row>
    <row r="77" spans="1:8" s="961" customFormat="1" ht="12" customHeight="1" thickTop="1" x14ac:dyDescent="0.2">
      <c r="A77" s="582"/>
      <c r="B77" s="579"/>
      <c r="C77" s="580"/>
      <c r="D77" s="960" t="s">
        <v>2026</v>
      </c>
      <c r="E77" s="591"/>
      <c r="F77" s="1566">
        <v>470.88</v>
      </c>
      <c r="G77" s="358"/>
      <c r="H77" s="357"/>
    </row>
    <row r="78" spans="1:8" s="961" customFormat="1" ht="12" customHeight="1" thickBot="1" x14ac:dyDescent="0.25">
      <c r="A78" s="583"/>
      <c r="B78" s="579"/>
      <c r="C78" s="580"/>
      <c r="D78" s="960" t="s">
        <v>1856</v>
      </c>
      <c r="E78" s="591" t="s">
        <v>1112</v>
      </c>
      <c r="F78" s="1105">
        <f>IF(F77&gt;0,F76/F77," Complete Line 77")</f>
        <v>9279.0795956506972</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2323</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98997</v>
      </c>
      <c r="G93" s="969"/>
    </row>
    <row r="94" spans="1:7" ht="12" customHeight="1" x14ac:dyDescent="0.2">
      <c r="A94" s="970" t="s">
        <v>146</v>
      </c>
      <c r="B94" s="970" t="s">
        <v>182</v>
      </c>
      <c r="C94" s="967">
        <v>1700</v>
      </c>
      <c r="D94" s="976" t="str">
        <f>'Revenues 9-14'!A82</f>
        <v>Total District/School Activity Income</v>
      </c>
      <c r="E94" s="383"/>
      <c r="F94" s="1063">
        <f>SUM('Revenues 9-14'!C82,'Revenues 9-14'!D82)</f>
        <v>40787</v>
      </c>
      <c r="G94" s="969"/>
    </row>
    <row r="95" spans="1:7" ht="12" customHeight="1" x14ac:dyDescent="0.2">
      <c r="A95" s="970" t="s">
        <v>527</v>
      </c>
      <c r="B95" s="970" t="s">
        <v>183</v>
      </c>
      <c r="C95" s="967">
        <f>'Revenues 9-14'!B84</f>
        <v>1811</v>
      </c>
      <c r="D95" s="968" t="str">
        <f>'Revenues 9-14'!A84</f>
        <v>Rentals - Regular Textbooks</v>
      </c>
      <c r="E95" s="383"/>
      <c r="F95" s="1063">
        <f>'Revenues 9-14'!C84</f>
        <v>20840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1100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47962</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62486</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2674</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559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5444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129282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14525</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110856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99710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60514</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1847</v>
      </c>
      <c r="C160" s="1175" t="s">
        <v>985</v>
      </c>
      <c r="D160" s="1176" t="s">
        <v>886</v>
      </c>
      <c r="E160" s="1177"/>
      <c r="F160" s="1063">
        <f>SUM(F136:F159)</f>
        <v>60514</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11507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4118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106150</v>
      </c>
      <c r="G173" s="380"/>
    </row>
    <row r="174" spans="1:7" x14ac:dyDescent="0.2">
      <c r="A174" s="380"/>
      <c r="B174" s="380"/>
      <c r="C174" s="384"/>
      <c r="D174" s="380"/>
      <c r="E174" s="383"/>
      <c r="F174" s="1106"/>
      <c r="G174" s="991"/>
    </row>
    <row r="175" spans="1:7" x14ac:dyDescent="0.2">
      <c r="A175" s="584"/>
      <c r="B175" s="585"/>
      <c r="C175" s="586"/>
      <c r="D175" s="992" t="s">
        <v>1854</v>
      </c>
      <c r="E175" s="1046" t="s">
        <v>1112</v>
      </c>
      <c r="F175" s="1107">
        <f>SUM(F83:F135,F160:F173)</f>
        <v>819834</v>
      </c>
    </row>
    <row r="176" spans="1:7" ht="12" customHeight="1" x14ac:dyDescent="0.2">
      <c r="A176" s="584"/>
      <c r="B176" s="585"/>
      <c r="C176" s="586"/>
      <c r="D176" s="992" t="s">
        <v>1853</v>
      </c>
      <c r="E176" s="1046"/>
      <c r="F176" s="1108">
        <f>'PCTC-OEPP 28-29'!F76-F175</f>
        <v>3549499</v>
      </c>
    </row>
    <row r="177" spans="1:7" ht="12" customHeight="1" x14ac:dyDescent="0.2">
      <c r="A177" s="584"/>
      <c r="B177" s="585"/>
      <c r="C177" s="586"/>
      <c r="D177" s="992" t="s">
        <v>2010</v>
      </c>
      <c r="E177" s="1046"/>
      <c r="F177" s="1108">
        <f>'Cap Outlay Deprec 27'!I18</f>
        <v>240401</v>
      </c>
    </row>
    <row r="178" spans="1:7" ht="12" customHeight="1" x14ac:dyDescent="0.2">
      <c r="A178" s="584"/>
      <c r="B178" s="585"/>
      <c r="C178" s="586"/>
      <c r="D178" s="992" t="s">
        <v>1855</v>
      </c>
      <c r="E178" s="1046"/>
      <c r="F178" s="1108">
        <f>F176+F177</f>
        <v>3789900</v>
      </c>
    </row>
    <row r="179" spans="1:7" ht="12" customHeight="1" x14ac:dyDescent="0.2">
      <c r="A179" s="584"/>
      <c r="B179" s="587"/>
      <c r="C179" s="586"/>
      <c r="D179" s="992" t="s">
        <v>2011</v>
      </c>
      <c r="E179" s="1046"/>
      <c r="F179" s="1109">
        <f>'PCTC-OEPP 28-29'!F77</f>
        <v>470.88</v>
      </c>
      <c r="G179" s="68"/>
    </row>
    <row r="180" spans="1:7" ht="12" customHeight="1" thickBot="1" x14ac:dyDescent="0.25">
      <c r="A180" s="584"/>
      <c r="B180" s="587"/>
      <c r="C180" s="586"/>
      <c r="D180" s="992" t="s">
        <v>1932</v>
      </c>
      <c r="E180" s="1046" t="s">
        <v>1933</v>
      </c>
      <c r="F180" s="1110">
        <f>F178/F179</f>
        <v>8048.547400611621</v>
      </c>
      <c r="G180" s="67">
        <v>6323</v>
      </c>
    </row>
    <row r="181" spans="1:7" ht="12" thickTop="1" x14ac:dyDescent="0.2">
      <c r="B181" s="68"/>
      <c r="C181" s="384"/>
      <c r="D181" s="68"/>
      <c r="E181" s="384"/>
      <c r="F181" s="68"/>
      <c r="G181" s="993">
        <v>6326</v>
      </c>
    </row>
    <row r="182" spans="1:7" ht="12.4" customHeight="1" x14ac:dyDescent="0.2">
      <c r="A182" s="68" t="s">
        <v>1650</v>
      </c>
      <c r="B182" s="68"/>
      <c r="C182" s="384"/>
      <c r="D182" s="68"/>
      <c r="E182" s="384"/>
      <c r="F182" s="68"/>
      <c r="G182" s="68"/>
    </row>
    <row r="183" spans="1:7" ht="12.4" customHeight="1" x14ac:dyDescent="0.2">
      <c r="B183" s="68"/>
      <c r="C183" s="384"/>
      <c r="D183" s="68"/>
      <c r="E183" s="384"/>
      <c r="F183" s="68"/>
      <c r="G183" s="68"/>
    </row>
    <row r="184" spans="1:7" ht="12.4" customHeight="1" x14ac:dyDescent="0.2">
      <c r="A184" s="592"/>
      <c r="C184" s="384"/>
      <c r="D184" s="68"/>
      <c r="E184" s="384"/>
      <c r="F184" s="68"/>
      <c r="G184" s="68"/>
    </row>
    <row r="185" spans="1:7" ht="12.4"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30" sqref="B30"/>
    </sheetView>
  </sheetViews>
  <sheetFormatPr defaultColWidth="9.28515625" defaultRowHeight="12.75" x14ac:dyDescent="0.2"/>
  <cols>
    <col min="1" max="1" width="8.28515625" style="214" customWidth="1"/>
    <col min="2" max="2" width="46.7109375" style="214" customWidth="1"/>
    <col min="3" max="3" width="8" style="214" customWidth="1"/>
    <col min="4" max="6" width="16.7109375" style="214" customWidth="1"/>
    <col min="7" max="7" width="17.28515625" style="214" customWidth="1"/>
    <col min="8" max="8" width="3.7109375" style="214" customWidth="1"/>
    <col min="9" max="9" width="3.28515625" style="392" customWidth="1"/>
    <col min="10" max="10" width="5.42578125" style="214" customWidth="1"/>
    <col min="11" max="14" width="4.5703125" style="214" customWidth="1"/>
    <col min="15" max="16384" width="9.28515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2088</v>
      </c>
      <c r="B11" s="2406"/>
      <c r="C11" s="2406"/>
      <c r="D11" s="2407"/>
      <c r="E11" s="1995">
        <v>26534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2475087</v>
      </c>
      <c r="F19" s="763"/>
      <c r="G19" s="765">
        <f>'Expenditures 15-22'!K33-SUM('Expenditures 15-22'!G33,'Expenditures 15-22'!I33)+'Expenditures 15-22'!D223</f>
        <v>2475087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157306</v>
      </c>
      <c r="F21" s="763"/>
      <c r="G21" s="765">
        <f>'Expenditures 15-22'!K42-SUM('Expenditures 15-22'!G42,'Expenditures 15-22'!I42)+'Expenditures 15-22'!K120-SUM('Expenditures 15-22'!G120,'Expenditures 15-22'!I120)+'Expenditures 15-22'!K174-SUM('Expenditures 15-22'!G174,'Expenditures 15-22'!I174)+'Expenditures 15-22'!D232</f>
        <v>157306</v>
      </c>
      <c r="H21" s="285"/>
      <c r="I21" s="215"/>
    </row>
    <row r="22" spans="1:9" s="2" customFormat="1" ht="12" customHeight="1" x14ac:dyDescent="0.2">
      <c r="A22" s="762" t="s">
        <v>644</v>
      </c>
      <c r="B22" s="758"/>
      <c r="C22" s="757">
        <v>2200</v>
      </c>
      <c r="D22" s="763"/>
      <c r="E22" s="764">
        <f>'Expenditures 15-22'!K47-SUM('Expenditures 15-22'!G47,'Expenditures 15-22'!I47)+'Expenditures 15-22'!D237</f>
        <v>111275</v>
      </c>
      <c r="F22" s="763"/>
      <c r="G22" s="765">
        <f>'Expenditures 15-22'!K47-SUM('Expenditures 15-22'!G47,'Expenditures 15-22'!I47)+'Expenditures 15-22'!D237</f>
        <v>111275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319196</v>
      </c>
      <c r="F23" s="763"/>
      <c r="G23" s="764">
        <f>'Expenditures 15-22'!K53-SUM('Expenditures 15-22'!G53,'Expenditures 15-22'!I53)+'Expenditures 15-22'!D251+'Expenditures 15-22'!K323-SUM('Expenditures 15-22'!G323,'Expenditures 15-22'!I323)</f>
        <v>319196</v>
      </c>
      <c r="H23" s="285"/>
      <c r="I23" s="215"/>
    </row>
    <row r="24" spans="1:9" s="2" customFormat="1" ht="12" customHeight="1" x14ac:dyDescent="0.2">
      <c r="A24" s="762" t="s">
        <v>646</v>
      </c>
      <c r="B24" s="758"/>
      <c r="C24" s="757">
        <v>2400</v>
      </c>
      <c r="D24" s="763"/>
      <c r="E24" s="764">
        <f>'Expenditures 15-22'!K57-SUM('Expenditures 15-22'!G57,'Expenditures 15-22'!I57)+'Expenditures 15-22'!D255</f>
        <v>240927</v>
      </c>
      <c r="F24" s="763"/>
      <c r="G24" s="765">
        <f>'Expenditures 15-22'!K57-SUM('Expenditures 15-22'!G57,'Expenditures 15-22'!I57)+'Expenditures 15-22'!D255</f>
        <v>240927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47543</v>
      </c>
      <c r="E27" s="764">
        <f>E8</f>
        <v>0</v>
      </c>
      <c r="F27" s="764">
        <f>'Expenditures 15-22'!K60-SUM('Expenditures 15-22'!G60,'Expenditures 15-22'!I60)+'Expenditures 15-22'!D258-E8</f>
        <v>47543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420650</v>
      </c>
      <c r="F28" s="767">
        <f>'Expenditures 15-22'!K61-SUM('Expenditures 15-22'!G61,'Expenditures 15-22'!I61)+'Expenditures 15-22'!K124-SUM('Expenditures 15-22'!G124,'Expenditures 15-22'!I124)+'Expenditures 15-22'!D260-E9</f>
        <v>420650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385048</v>
      </c>
      <c r="F29" s="763"/>
      <c r="G29" s="765">
        <f>'Expenditures 15-22'!K62-SUM('Expenditures 15-22'!G62,'Expenditures 15-22'!I62)+'Expenditures 15-22'!K125-SUM('Expenditures 15-22'!G125,'Expenditures 15-22'!I125)+'Expenditures 15-22'!K176-SUM('Expenditures 15-22'!G176,'Expenditures 15-22'!I176)+'Expenditures 15-22'!D261</f>
        <v>385048</v>
      </c>
      <c r="H29" s="391"/>
    </row>
    <row r="30" spans="1:9" ht="12" customHeight="1" x14ac:dyDescent="0.2">
      <c r="A30" s="762" t="s">
        <v>106</v>
      </c>
      <c r="B30" s="760"/>
      <c r="C30" s="757">
        <v>2560</v>
      </c>
      <c r="D30" s="763"/>
      <c r="E30" s="764">
        <f>'Expenditures 15-22'!K63-SUM('Expenditures 15-22'!G63,'Expenditures 15-22'!I63)+'Expenditures 15-22'!D262-E10</f>
        <v>203801</v>
      </c>
      <c r="F30" s="763"/>
      <c r="G30" s="764">
        <f>'Expenditures 15-22'!K63-SUM('Expenditures 15-22'!G63,'Expenditures 15-22'!I63)+'Expenditures 15-22'!D262-E10</f>
        <v>203801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6784</v>
      </c>
      <c r="F39" s="763"/>
      <c r="G39" s="764">
        <f>'Expenditures 15-22'!K75-SUM('Expenditures 15-22'!G75,'Expenditures 15-22'!I75)+'Expenditures 15-22'!K130-SUM('Expenditures 15-22'!G130,'Expenditures 15-22'!I130)+'Expenditures 15-22'!K179-SUM('Expenditures 15-22'!G179,'Expenditures 15-22'!I179)+'Expenditures 15-22'!D274</f>
        <v>6784</v>
      </c>
    </row>
    <row r="40" spans="1:7" ht="12" customHeight="1" x14ac:dyDescent="0.2">
      <c r="A40" s="779" t="s">
        <v>162</v>
      </c>
      <c r="B40" s="780"/>
      <c r="C40" s="781"/>
      <c r="D40" s="767">
        <f>SUM(D19:D39)</f>
        <v>47543</v>
      </c>
      <c r="E40" s="767">
        <f>SUM(E19:E39)</f>
        <v>4320074</v>
      </c>
      <c r="F40" s="767">
        <f>SUM(F19:F39)</f>
        <v>468193</v>
      </c>
      <c r="G40" s="767">
        <f>SUM(G19:G39)</f>
        <v>3899424</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47543</v>
      </c>
      <c r="F42" s="772" t="s">
        <v>553</v>
      </c>
      <c r="G42" s="768">
        <f>F40</f>
        <v>468193</v>
      </c>
    </row>
    <row r="43" spans="1:7" ht="12" customHeight="1" x14ac:dyDescent="0.2">
      <c r="A43" s="285"/>
      <c r="B43" s="215"/>
      <c r="C43" s="286"/>
      <c r="D43" s="772" t="s">
        <v>552</v>
      </c>
      <c r="E43" s="768">
        <f>E40</f>
        <v>4320074</v>
      </c>
      <c r="F43" s="772" t="s">
        <v>552</v>
      </c>
      <c r="G43" s="768">
        <f>G40</f>
        <v>3899424</v>
      </c>
    </row>
    <row r="44" spans="1:7" ht="12" customHeight="1" x14ac:dyDescent="0.2">
      <c r="A44" s="285"/>
      <c r="B44" s="215"/>
      <c r="C44" s="215"/>
      <c r="D44" s="782" t="s">
        <v>1165</v>
      </c>
      <c r="E44" s="783">
        <f>(E42/E43)</f>
        <v>1.1005135560177905E-2</v>
      </c>
      <c r="F44" s="782" t="s">
        <v>1165</v>
      </c>
      <c r="G44" s="783">
        <f>(G42/G43)</f>
        <v>0.1200672201843144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B30" sqref="B30"/>
      <selection pane="bottomLeft" activeCell="B30" sqref="B30"/>
    </sheetView>
  </sheetViews>
  <sheetFormatPr defaultColWidth="9.28515625" defaultRowHeight="12.75" x14ac:dyDescent="0.2"/>
  <cols>
    <col min="1" max="1" width="52.7109375" style="1943" customWidth="1"/>
    <col min="2" max="3" width="9.7109375" style="1923" customWidth="1"/>
    <col min="4" max="4" width="12.5703125" style="1944" customWidth="1"/>
    <col min="5" max="5" width="52.28515625" style="1923" customWidth="1"/>
    <col min="6" max="6" width="9.28515625" style="1923"/>
    <col min="7" max="7" width="5.7109375" style="1923" bestFit="1" customWidth="1"/>
    <col min="8" max="16384" width="9.28515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2" t="s">
        <v>1934</v>
      </c>
      <c r="B5" s="2413"/>
      <c r="C5" s="2413"/>
      <c r="D5" s="2413"/>
      <c r="E5" s="2413"/>
    </row>
    <row r="6" spans="1:7" ht="12" customHeight="1" x14ac:dyDescent="0.25">
      <c r="A6" s="1924"/>
      <c r="B6" s="2414" t="str">
        <f>COVER!A17</f>
        <v>Cerro Gordo CUSD 100</v>
      </c>
      <c r="C6" s="2414"/>
      <c r="D6" s="2414"/>
      <c r="E6" s="1925"/>
    </row>
    <row r="7" spans="1:7" ht="11.25" customHeight="1" x14ac:dyDescent="0.25">
      <c r="A7" s="1924"/>
      <c r="B7" s="2415">
        <f>COVER!A13</f>
        <v>39074100026</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2093</v>
      </c>
      <c r="C13" s="1935" t="s">
        <v>2093</v>
      </c>
      <c r="D13" s="1938" t="s">
        <v>2093</v>
      </c>
      <c r="E13" s="1937" t="s">
        <v>2111</v>
      </c>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t="s">
        <v>2093</v>
      </c>
      <c r="C16" s="1935" t="s">
        <v>2093</v>
      </c>
      <c r="D16" s="1938" t="s">
        <v>2093</v>
      </c>
      <c r="E16" s="1937" t="s">
        <v>2112</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t="s">
        <v>2093</v>
      </c>
      <c r="C25" s="1935" t="s">
        <v>2093</v>
      </c>
      <c r="D25" s="1938" t="s">
        <v>2093</v>
      </c>
      <c r="E25" s="1937" t="s">
        <v>2113</v>
      </c>
    </row>
    <row r="26" spans="1:11" ht="12" customHeight="1" x14ac:dyDescent="0.2">
      <c r="A26" s="1934" t="s">
        <v>1921</v>
      </c>
      <c r="B26" s="1935" t="s">
        <v>2093</v>
      </c>
      <c r="C26" s="1935" t="s">
        <v>2093</v>
      </c>
      <c r="D26" s="1938" t="s">
        <v>2093</v>
      </c>
      <c r="E26" s="1937" t="s">
        <v>2114</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t="s">
        <v>2093</v>
      </c>
      <c r="C29" s="1935" t="s">
        <v>2093</v>
      </c>
      <c r="D29" s="1938" t="s">
        <v>2093</v>
      </c>
      <c r="E29" s="1937" t="s">
        <v>2116</v>
      </c>
    </row>
    <row r="30" spans="1:11" ht="12" customHeight="1" x14ac:dyDescent="0.2">
      <c r="A30" s="1934" t="s">
        <v>1925</v>
      </c>
      <c r="B30" s="1935" t="s">
        <v>2093</v>
      </c>
      <c r="C30" s="1935" t="s">
        <v>2093</v>
      </c>
      <c r="D30" s="1938" t="s">
        <v>2093</v>
      </c>
      <c r="E30" s="1937" t="s">
        <v>2161</v>
      </c>
    </row>
    <row r="31" spans="1:11" ht="12" customHeight="1" x14ac:dyDescent="0.2">
      <c r="A31" s="1934" t="s">
        <v>1926</v>
      </c>
      <c r="B31" s="1935" t="s">
        <v>2093</v>
      </c>
      <c r="C31" s="1935" t="s">
        <v>2093</v>
      </c>
      <c r="D31" s="1938" t="s">
        <v>2093</v>
      </c>
      <c r="E31" s="1937" t="s">
        <v>2117</v>
      </c>
      <c r="K31" s="1948"/>
    </row>
    <row r="32" spans="1:11" ht="12" customHeight="1" x14ac:dyDescent="0.2">
      <c r="A32" s="1934" t="s">
        <v>1927</v>
      </c>
      <c r="B32" s="1935" t="s">
        <v>2093</v>
      </c>
      <c r="C32" s="1935" t="s">
        <v>2093</v>
      </c>
      <c r="D32" s="1938" t="s">
        <v>2093</v>
      </c>
      <c r="E32" s="1937" t="s">
        <v>2118</v>
      </c>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28575</xdr:rowOff>
                  </from>
                  <to>
                    <xdr:col>0</xdr:col>
                    <xdr:colOff>857250</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30" sqref="B30"/>
    </sheetView>
  </sheetViews>
  <sheetFormatPr defaultColWidth="9.28515625" defaultRowHeight="12.75" x14ac:dyDescent="0.2"/>
  <cols>
    <col min="1" max="1" width="3" style="1595" customWidth="1"/>
    <col min="2" max="2" width="2.7109375" style="1595" customWidth="1"/>
    <col min="3" max="3" width="32.28515625" style="1595" customWidth="1"/>
    <col min="4" max="4" width="6.42578125" style="1595" customWidth="1"/>
    <col min="5" max="10" width="15.7109375" style="1595" customWidth="1"/>
    <col min="11" max="14" width="4.7109375" style="1595" customWidth="1"/>
    <col min="15" max="16384" width="9.28515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4" customHeight="1" x14ac:dyDescent="0.2">
      <c r="F5" s="1599"/>
    </row>
    <row r="6" spans="1:10" x14ac:dyDescent="0.2">
      <c r="A6" s="1600" t="s">
        <v>761</v>
      </c>
      <c r="B6" s="1601"/>
      <c r="C6" s="1601"/>
      <c r="D6" s="1601"/>
      <c r="E6" s="1602"/>
      <c r="F6" s="1603"/>
      <c r="G6" s="1594"/>
      <c r="H6" s="1604" t="s">
        <v>1191</v>
      </c>
      <c r="I6" s="2434" t="str">
        <f>COVER!A17</f>
        <v>Cerro Gordo CUSD 100</v>
      </c>
      <c r="J6" s="2435"/>
    </row>
    <row r="7" spans="1:10" x14ac:dyDescent="0.2">
      <c r="A7" s="2436" t="s">
        <v>1015</v>
      </c>
      <c r="B7" s="2437"/>
      <c r="C7" s="2437"/>
      <c r="D7" s="2437"/>
      <c r="E7" s="2438"/>
      <c r="F7" s="1605"/>
      <c r="G7" s="1594"/>
      <c r="H7" s="1604" t="s">
        <v>431</v>
      </c>
      <c r="I7" s="2439">
        <f>COVER!A13</f>
        <v>39074100026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149060</v>
      </c>
      <c r="F12" s="1633"/>
      <c r="G12" s="1632">
        <f t="shared" ref="G12:G18" si="0">SUM(E12:F12)</f>
        <v>149060</v>
      </c>
      <c r="H12" s="1634">
        <v>155350</v>
      </c>
      <c r="I12" s="1633"/>
      <c r="J12" s="1632">
        <f t="shared" ref="J12:J18" si="1">SUM(H12:I12)</f>
        <v>155350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149060</v>
      </c>
      <c r="F19" s="1640">
        <f t="shared" si="2"/>
        <v>0</v>
      </c>
      <c r="G19" s="1640">
        <f t="shared" si="2"/>
        <v>149060</v>
      </c>
      <c r="H19" s="1640">
        <f t="shared" si="2"/>
        <v>155350</v>
      </c>
      <c r="I19" s="1640">
        <f t="shared" si="2"/>
        <v>0</v>
      </c>
      <c r="J19" s="1640">
        <f t="shared" si="2"/>
        <v>155350</v>
      </c>
    </row>
    <row r="20" spans="1:10" ht="25.5" customHeight="1" thickTop="1" x14ac:dyDescent="0.2">
      <c r="A20" s="1628">
        <v>9</v>
      </c>
      <c r="B20" s="2446" t="s">
        <v>2018</v>
      </c>
      <c r="C20" s="2444"/>
      <c r="D20" s="2445"/>
      <c r="E20" s="1641"/>
      <c r="F20" s="1641"/>
      <c r="G20" s="1641"/>
      <c r="H20" s="1641"/>
      <c r="I20" s="1641"/>
      <c r="J20" s="1642">
        <f>IF(AND(G19&gt;0,J19&gt;0),(((J19-G19)/G19)),"Enter Budget Data")</f>
        <v>4.2197772708976254E-2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1892</v>
      </c>
      <c r="G27" s="2447"/>
    </row>
    <row r="28" spans="1:10" ht="28.5" customHeight="1" x14ac:dyDescent="0.2">
      <c r="B28" s="1643"/>
      <c r="C28" s="2449"/>
      <c r="D28" s="2449"/>
      <c r="E28" s="1910"/>
      <c r="F28" s="2449"/>
      <c r="G28" s="2449"/>
    </row>
    <row r="29" spans="1:10" x14ac:dyDescent="0.2">
      <c r="B29" s="1643"/>
      <c r="C29" s="1904" t="s">
        <v>2025</v>
      </c>
      <c r="E29" s="1909"/>
      <c r="F29" s="2448" t="s">
        <v>1893</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2091</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6"/>
  <sheetViews>
    <sheetView showGridLines="0" view="pageLayout" topLeftCell="A13" zoomScaleNormal="110" workbookViewId="0">
      <selection activeCell="D19" sqref="D19"/>
    </sheetView>
  </sheetViews>
  <sheetFormatPr defaultRowHeight="12.75" x14ac:dyDescent="0.2"/>
  <cols>
    <col min="1" max="1" width="3" customWidth="1"/>
    <col min="2" max="3" width="2.28515625" customWidth="1"/>
    <col min="4" max="4" width="43.42578125" customWidth="1"/>
    <col min="5" max="5" width="2.28515625" customWidth="1"/>
    <col min="6" max="6" width="7.7109375" customWidth="1"/>
  </cols>
  <sheetData>
    <row r="2" spans="1:6" x14ac:dyDescent="0.2">
      <c r="A2" s="133" t="s">
        <v>294</v>
      </c>
    </row>
    <row r="3" spans="1:6" x14ac:dyDescent="0.2">
      <c r="A3" t="s">
        <v>295</v>
      </c>
    </row>
    <row r="5" spans="1:6" x14ac:dyDescent="0.2">
      <c r="A5" s="385">
        <v>1</v>
      </c>
      <c r="B5" s="12" t="s">
        <v>2142</v>
      </c>
    </row>
    <row r="6" spans="1:6" x14ac:dyDescent="0.2">
      <c r="A6" s="385">
        <v>2</v>
      </c>
      <c r="C6" s="12" t="s">
        <v>2143</v>
      </c>
    </row>
    <row r="7" spans="1:6" x14ac:dyDescent="0.2">
      <c r="A7" s="385">
        <v>3</v>
      </c>
      <c r="D7" s="12" t="s">
        <v>2144</v>
      </c>
      <c r="E7" s="12" t="s">
        <v>1112</v>
      </c>
      <c r="F7">
        <v>3315</v>
      </c>
    </row>
    <row r="8" spans="1:6" x14ac:dyDescent="0.2">
      <c r="A8" s="385">
        <v>4</v>
      </c>
    </row>
    <row r="9" spans="1:6" x14ac:dyDescent="0.2">
      <c r="A9" s="386"/>
      <c r="B9" s="12" t="s">
        <v>2145</v>
      </c>
    </row>
    <row r="10" spans="1:6" x14ac:dyDescent="0.2">
      <c r="A10" s="386"/>
      <c r="C10" s="12" t="s">
        <v>2143</v>
      </c>
    </row>
    <row r="11" spans="1:6" x14ac:dyDescent="0.2">
      <c r="A11" s="386"/>
      <c r="D11" s="12" t="s">
        <v>2146</v>
      </c>
      <c r="E11" s="12" t="s">
        <v>1112</v>
      </c>
      <c r="F11">
        <v>9113</v>
      </c>
    </row>
    <row r="12" spans="1:6" x14ac:dyDescent="0.2">
      <c r="A12" s="386"/>
      <c r="D12" s="12" t="s">
        <v>2147</v>
      </c>
      <c r="E12" s="12" t="s">
        <v>1112</v>
      </c>
      <c r="F12">
        <v>847</v>
      </c>
    </row>
    <row r="13" spans="1:6" x14ac:dyDescent="0.2">
      <c r="A13" s="386"/>
      <c r="C13" s="12" t="s">
        <v>381</v>
      </c>
      <c r="D13" s="12"/>
      <c r="E13" s="12"/>
    </row>
    <row r="14" spans="1:6" x14ac:dyDescent="0.2">
      <c r="A14" s="386"/>
      <c r="C14" s="12"/>
      <c r="D14" s="12" t="s">
        <v>2150</v>
      </c>
      <c r="E14" s="12" t="s">
        <v>1112</v>
      </c>
      <c r="F14">
        <v>175</v>
      </c>
    </row>
    <row r="15" spans="1:6" x14ac:dyDescent="0.2">
      <c r="A15" s="386"/>
      <c r="D15" s="12" t="s">
        <v>2151</v>
      </c>
      <c r="E15" s="12" t="s">
        <v>1112</v>
      </c>
      <c r="F15">
        <v>25360</v>
      </c>
    </row>
    <row r="16" spans="1:6" x14ac:dyDescent="0.2">
      <c r="A16" s="386"/>
      <c r="C16" s="12" t="s">
        <v>2153</v>
      </c>
      <c r="D16" s="12"/>
      <c r="E16" s="12"/>
    </row>
    <row r="17" spans="1:6" x14ac:dyDescent="0.2">
      <c r="A17" s="386"/>
      <c r="D17" s="12" t="s">
        <v>2152</v>
      </c>
      <c r="E17" s="12" t="s">
        <v>1112</v>
      </c>
      <c r="F17">
        <v>1900</v>
      </c>
    </row>
    <row r="18" spans="1:6" x14ac:dyDescent="0.2">
      <c r="A18" s="386"/>
      <c r="D18" s="12"/>
      <c r="E18" s="12"/>
    </row>
    <row r="19" spans="1:6" x14ac:dyDescent="0.2">
      <c r="A19" s="386"/>
      <c r="B19" s="12" t="s">
        <v>2163</v>
      </c>
    </row>
    <row r="20" spans="1:6" x14ac:dyDescent="0.2">
      <c r="A20" s="386"/>
      <c r="C20" s="12" t="s">
        <v>2143</v>
      </c>
    </row>
    <row r="21" spans="1:6" x14ac:dyDescent="0.2">
      <c r="A21" s="386"/>
      <c r="D21" s="12" t="s">
        <v>2148</v>
      </c>
      <c r="E21" s="12" t="s">
        <v>1112</v>
      </c>
      <c r="F21">
        <v>61579</v>
      </c>
    </row>
    <row r="22" spans="1:6" x14ac:dyDescent="0.2">
      <c r="A22" s="386"/>
      <c r="D22" s="12" t="s">
        <v>2149</v>
      </c>
      <c r="E22" s="12" t="s">
        <v>1112</v>
      </c>
      <c r="F22">
        <v>44571</v>
      </c>
    </row>
    <row r="23" spans="1:6" x14ac:dyDescent="0.2">
      <c r="A23" s="386"/>
    </row>
    <row r="24" spans="1:6" x14ac:dyDescent="0.2">
      <c r="A24" s="386"/>
      <c r="B24" s="12" t="s">
        <v>2154</v>
      </c>
    </row>
    <row r="25" spans="1:6" x14ac:dyDescent="0.2">
      <c r="A25" s="386"/>
      <c r="C25" s="12" t="s">
        <v>2143</v>
      </c>
    </row>
    <row r="26" spans="1:6" x14ac:dyDescent="0.2">
      <c r="A26" s="386"/>
      <c r="D26" s="12" t="s">
        <v>2155</v>
      </c>
      <c r="E26" s="12" t="s">
        <v>1112</v>
      </c>
      <c r="F26">
        <v>5528</v>
      </c>
    </row>
    <row r="27" spans="1:6" x14ac:dyDescent="0.2">
      <c r="A27" s="386"/>
      <c r="D27" s="12" t="s">
        <v>2156</v>
      </c>
      <c r="E27" s="12" t="s">
        <v>1112</v>
      </c>
      <c r="F27">
        <v>772</v>
      </c>
    </row>
    <row r="28" spans="1:6" x14ac:dyDescent="0.2">
      <c r="A28" s="386"/>
    </row>
    <row r="29" spans="1:6" x14ac:dyDescent="0.2">
      <c r="A29" s="386"/>
      <c r="B29" s="12" t="s">
        <v>2157</v>
      </c>
    </row>
    <row r="30" spans="1:6" x14ac:dyDescent="0.2">
      <c r="A30" s="386"/>
      <c r="C30" s="12" t="s">
        <v>2158</v>
      </c>
    </row>
    <row r="31" spans="1:6" x14ac:dyDescent="0.2">
      <c r="A31" s="386"/>
      <c r="D31" s="12" t="s">
        <v>2159</v>
      </c>
      <c r="E31" s="12" t="s">
        <v>1112</v>
      </c>
      <c r="F31">
        <v>500</v>
      </c>
    </row>
    <row r="32" spans="1:6" x14ac:dyDescent="0.2">
      <c r="A32" s="386"/>
      <c r="D32" s="12"/>
      <c r="E32" s="12"/>
    </row>
    <row r="33" spans="1:5" x14ac:dyDescent="0.2">
      <c r="A33" s="386"/>
      <c r="D33" s="12"/>
      <c r="E33" s="12"/>
    </row>
    <row r="34" spans="1:5" x14ac:dyDescent="0.2">
      <c r="A34" s="386"/>
      <c r="D34" s="12"/>
      <c r="E34" s="12"/>
    </row>
    <row r="35" spans="1:5" x14ac:dyDescent="0.2">
      <c r="A35" s="386"/>
      <c r="D35" s="12"/>
      <c r="E35" s="12"/>
    </row>
    <row r="36" spans="1:5" x14ac:dyDescent="0.2">
      <c r="A36" s="386"/>
      <c r="D36" s="12"/>
      <c r="E36" s="12"/>
    </row>
    <row r="37" spans="1:5" x14ac:dyDescent="0.2">
      <c r="A37" s="386"/>
      <c r="D37" s="12"/>
      <c r="E37" s="12"/>
    </row>
    <row r="38" spans="1:5" x14ac:dyDescent="0.2">
      <c r="A38" s="386"/>
    </row>
    <row r="39" spans="1:5" x14ac:dyDescent="0.2">
      <c r="A39" s="386"/>
    </row>
    <row r="40" spans="1:5" x14ac:dyDescent="0.2">
      <c r="A40" s="386"/>
    </row>
    <row r="41" spans="1:5" x14ac:dyDescent="0.2">
      <c r="A41" s="386"/>
    </row>
    <row r="42" spans="1:5" x14ac:dyDescent="0.2">
      <c r="A42" s="386"/>
    </row>
    <row r="43" spans="1:5" x14ac:dyDescent="0.2">
      <c r="A43" s="386"/>
    </row>
    <row r="44" spans="1:5" x14ac:dyDescent="0.2">
      <c r="A44" s="386"/>
    </row>
    <row r="45" spans="1:5" x14ac:dyDescent="0.2">
      <c r="A45" s="386"/>
    </row>
    <row r="46" spans="1:5" x14ac:dyDescent="0.2">
      <c r="A46" s="386"/>
    </row>
    <row r="47" spans="1:5" x14ac:dyDescent="0.2">
      <c r="A47" s="386"/>
    </row>
    <row r="48" spans="1:5"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Cerro Gordo CUSD 100</v>
      </c>
    </row>
    <row r="66" spans="1:2" x14ac:dyDescent="0.2">
      <c r="B66" s="393">
        <f>COVER!A13</f>
        <v>39074100026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0" sqref="B30"/>
    </sheetView>
  </sheetViews>
  <sheetFormatPr defaultRowHeight="14.25" x14ac:dyDescent="0.2"/>
  <cols>
    <col min="1" max="1" width="1.28515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7" sqref="B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1</xdr:col>
                <xdr:colOff>0</xdr:colOff>
                <xdr:row>6</xdr:row>
                <xdr:rowOff>0</xdr:rowOff>
              </from>
              <to>
                <xdr:col>2</xdr:col>
                <xdr:colOff>304800</xdr:colOff>
                <xdr:row>10</xdr:row>
                <xdr:rowOff>19050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30" sqref="B30"/>
    </sheetView>
  </sheetViews>
  <sheetFormatPr defaultColWidth="9.28515625" defaultRowHeight="12.75" x14ac:dyDescent="0.2"/>
  <cols>
    <col min="1" max="1" width="33.7109375" style="1522" customWidth="1"/>
    <col min="2" max="6" width="16.7109375" style="1522" customWidth="1"/>
    <col min="7" max="16384" width="9.28515625" style="1522"/>
  </cols>
  <sheetData>
    <row r="1" spans="1:8" ht="48.75" customHeight="1" x14ac:dyDescent="0.2">
      <c r="A1" s="2452" t="s">
        <v>1875</v>
      </c>
      <c r="B1" s="2453"/>
      <c r="C1" s="2453"/>
      <c r="D1" s="2453"/>
      <c r="E1" s="2453"/>
      <c r="F1" s="2454"/>
    </row>
    <row r="2" spans="1:8" ht="39.75" customHeight="1" x14ac:dyDescent="0.2">
      <c r="A2" s="2462" t="s">
        <v>2019</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1874</v>
      </c>
      <c r="B4" s="2469"/>
      <c r="C4" s="2469"/>
      <c r="D4" s="2469"/>
      <c r="E4" s="2469"/>
      <c r="F4" s="2470"/>
    </row>
    <row r="5" spans="1:8" ht="42" customHeight="1" x14ac:dyDescent="0.2">
      <c r="A5" s="1835" t="s">
        <v>560</v>
      </c>
      <c r="B5" s="1573" t="s">
        <v>1877</v>
      </c>
      <c r="C5" s="1573" t="s">
        <v>1878</v>
      </c>
      <c r="D5" s="1573" t="s">
        <v>1876</v>
      </c>
      <c r="E5" s="1573" t="s">
        <v>1879</v>
      </c>
      <c r="F5" s="1573" t="s">
        <v>1634</v>
      </c>
    </row>
    <row r="6" spans="1:8" s="1576" customFormat="1" ht="14.25" customHeight="1" x14ac:dyDescent="0.2">
      <c r="A6" s="1574" t="s">
        <v>1635</v>
      </c>
      <c r="B6" s="1575">
        <f>'Acct Summary 7-8'!C8</f>
        <v>3695714</v>
      </c>
      <c r="C6" s="1575">
        <f>'Acct Summary 7-8'!D8</f>
        <v>404356</v>
      </c>
      <c r="D6" s="1575">
        <f>'Acct Summary 7-8'!F8</f>
        <v>383324</v>
      </c>
      <c r="E6" s="1575">
        <f>'Acct Summary 7-8'!I8</f>
        <v>35296</v>
      </c>
      <c r="F6" s="1575">
        <f>SUM(B6:E6)</f>
        <v>4518690</v>
      </c>
    </row>
    <row r="7" spans="1:8" s="1576" customFormat="1" ht="14.25" customHeight="1" thickBot="1" x14ac:dyDescent="0.25">
      <c r="A7" s="1574" t="s">
        <v>1636</v>
      </c>
      <c r="B7" s="1577">
        <f>'Acct Summary 7-8'!C17</f>
        <v>3492896</v>
      </c>
      <c r="C7" s="1577">
        <f>'Acct Summary 7-8'!D17</f>
        <v>393973</v>
      </c>
      <c r="D7" s="1577">
        <f>'Acct Summary 7-8'!F17</f>
        <v>384887</v>
      </c>
      <c r="E7" s="1836"/>
      <c r="F7" s="1575">
        <f>SUM(B7:E7)</f>
        <v>4271756</v>
      </c>
    </row>
    <row r="8" spans="1:8" s="1576" customFormat="1" ht="14.25" thickTop="1" thickBot="1" x14ac:dyDescent="0.25">
      <c r="A8" s="1578" t="s">
        <v>1637</v>
      </c>
      <c r="B8" s="1579">
        <f>(B6-B7)</f>
        <v>202818</v>
      </c>
      <c r="C8" s="1579">
        <f>(C6-C7)</f>
        <v>10383</v>
      </c>
      <c r="D8" s="1579">
        <f>(D6-D7)</f>
        <v>-1563</v>
      </c>
      <c r="E8" s="1577">
        <f>(E6-E7)</f>
        <v>35296</v>
      </c>
      <c r="F8" s="1580">
        <f>SUM(F6-F7)</f>
        <v>246934</v>
      </c>
    </row>
    <row r="9" spans="1:8" s="1576" customFormat="1" ht="14.25" thickTop="1" thickBot="1" x14ac:dyDescent="0.25">
      <c r="A9" s="1581" t="s">
        <v>2020</v>
      </c>
      <c r="B9" s="1582">
        <f>'Acct Summary 7-8'!C81</f>
        <v>399118</v>
      </c>
      <c r="C9" s="1582">
        <f>'Acct Summary 7-8'!D81</f>
        <v>197604</v>
      </c>
      <c r="D9" s="1582">
        <f>'Acct Summary 7-8'!F81</f>
        <v>90046</v>
      </c>
      <c r="E9" s="1582">
        <f>'Acct Summary 7-8'!I81</f>
        <v>1549781</v>
      </c>
      <c r="F9" s="1661">
        <f>SUM(B9:E9)</f>
        <v>2236549</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1948</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B30" sqref="B30"/>
    </sheetView>
  </sheetViews>
  <sheetFormatPr defaultColWidth="9.28515625" defaultRowHeight="12" x14ac:dyDescent="0.2"/>
  <cols>
    <col min="1" max="2" width="3.28515625" style="224" customWidth="1"/>
    <col min="3" max="3" width="100.7109375" style="223" customWidth="1"/>
    <col min="4" max="4" width="31.7109375" style="1267" customWidth="1"/>
    <col min="5" max="5" width="2.7109375" style="222" customWidth="1"/>
    <col min="6" max="6" width="1" style="222" customWidth="1"/>
    <col min="7" max="16384" width="9.28515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1"/>
      <c r="B8" s="2472"/>
      <c r="C8" s="2472"/>
      <c r="D8" s="247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6" t="s">
        <v>1887</v>
      </c>
      <c r="D11" s="2477"/>
    </row>
    <row r="12" spans="1:4" s="4" customFormat="1" ht="12.75" x14ac:dyDescent="0.2">
      <c r="A12" s="1893"/>
      <c r="B12" s="226"/>
      <c r="C12" s="1892" t="s">
        <v>1886</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1911</v>
      </c>
      <c r="D28" s="2342"/>
    </row>
    <row r="29" spans="1:4" ht="12.4" customHeight="1" x14ac:dyDescent="0.2">
      <c r="A29" s="229"/>
      <c r="B29" s="230"/>
      <c r="C29" s="359" t="s">
        <v>1108</v>
      </c>
      <c r="D29" s="1253" t="str">
        <f>IF(COVER!O11="X","CASH",IF(COVER!O12="X","ACCRUAL ","PLEASE CHECK AN ACCOUNTING BASIS."))</f>
        <v>CASH</v>
      </c>
    </row>
    <row r="30" spans="1:4" ht="12.4"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B30" sqref="B30"/>
    </sheetView>
  </sheetViews>
  <sheetFormatPr defaultColWidth="9.28515625" defaultRowHeight="12.75" x14ac:dyDescent="0.2"/>
  <cols>
    <col min="1" max="1" width="7.7109375" style="1273" customWidth="1"/>
    <col min="2" max="2" width="2.28515625" style="1274" customWidth="1"/>
    <col min="3" max="3" width="9.28515625" style="1273"/>
    <col min="4" max="4" width="13" style="1273" customWidth="1"/>
    <col min="5" max="5" width="16" style="1273" customWidth="1"/>
    <col min="6" max="6" width="4.28515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7109375" style="1273" customWidth="1"/>
    <col min="13" max="13" width="2.7109375" style="1273" customWidth="1"/>
    <col min="14" max="14" width="13.28515625" style="1273" customWidth="1"/>
    <col min="15" max="15" width="7.28515625" style="1273" customWidth="1"/>
    <col min="16" max="16" width="7" style="1273" customWidth="1"/>
    <col min="17" max="19" width="9.7109375" style="1273" customWidth="1"/>
    <col min="20" max="16384" width="9.28515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2021</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Cerro Gordo CUSD 100</v>
      </c>
      <c r="B7" s="2486"/>
      <c r="C7" s="2486"/>
      <c r="D7" s="2487"/>
      <c r="E7" s="2488">
        <f>COVER!A13</f>
        <v>39074100026</v>
      </c>
      <c r="F7" s="2489"/>
      <c r="G7" s="2490">
        <f>COVER!T23</f>
        <v>66.004384999999999</v>
      </c>
      <c r="H7" s="2491"/>
      <c r="I7" s="2491"/>
      <c r="J7" s="2491"/>
      <c r="K7" s="2491"/>
      <c r="L7" s="2492"/>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FLOYD &amp; ASSOCIATES, CPAs</v>
      </c>
      <c r="H9" s="2497"/>
      <c r="I9" s="2497"/>
      <c r="J9" s="2497"/>
      <c r="K9" s="2497"/>
      <c r="L9" s="2498"/>
    </row>
    <row r="10" spans="1:29" ht="13.5" customHeight="1" x14ac:dyDescent="0.2">
      <c r="A10" s="2499" t="str">
        <f>COVER!A38</f>
        <v>MR. BRETT ROBINSON</v>
      </c>
      <c r="B10" s="2500"/>
      <c r="C10" s="2500"/>
      <c r="D10" s="2500"/>
      <c r="E10" s="2500"/>
      <c r="F10" s="2501"/>
      <c r="G10" s="2496" t="str">
        <f>COVER!T17</f>
        <v>910 STATE HIGHWAY 54 EAST</v>
      </c>
      <c r="H10" s="2502"/>
      <c r="I10" s="2502"/>
      <c r="J10" s="2502"/>
      <c r="K10" s="2502"/>
      <c r="L10" s="2503"/>
    </row>
    <row r="11" spans="1:29" ht="13.5" customHeight="1" x14ac:dyDescent="0.2">
      <c r="A11" s="2007" t="s">
        <v>1905</v>
      </c>
      <c r="B11" s="1959"/>
      <c r="C11" s="1949"/>
      <c r="D11" s="1961"/>
      <c r="E11" s="1949"/>
      <c r="F11" s="1950"/>
      <c r="G11" s="2496" t="str">
        <f>COVER!T19</f>
        <v>CLINTON</v>
      </c>
      <c r="H11" s="2502"/>
      <c r="I11" s="2502"/>
      <c r="J11" s="2002" t="str">
        <f>COVER!X19</f>
        <v>IL</v>
      </c>
      <c r="K11" s="2002">
        <f>COVER!Z19</f>
        <v>61727</v>
      </c>
      <c r="L11" s="2001"/>
    </row>
    <row r="12" spans="1:29" ht="13.5" customHeight="1" x14ac:dyDescent="0.2">
      <c r="A12" s="2504" t="s">
        <v>1904</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1906</v>
      </c>
      <c r="H13" s="1952"/>
      <c r="I13" s="2507" t="str">
        <f>COVER!T25</f>
        <v>julie.floyd@frontier.com</v>
      </c>
      <c r="J13" s="2508"/>
      <c r="K13" s="2508"/>
      <c r="L13" s="2509"/>
    </row>
    <row r="14" spans="1:29" ht="13.5" customHeight="1" x14ac:dyDescent="0.2">
      <c r="A14" s="2496" t="str">
        <f>COVER!A19</f>
        <v>300 EAST DURFEE</v>
      </c>
      <c r="B14" s="2494"/>
      <c r="C14" s="2494"/>
      <c r="D14" s="2494"/>
      <c r="E14" s="2000">
        <v>0</v>
      </c>
      <c r="F14" s="1293"/>
      <c r="G14" s="2012" t="s">
        <v>1386</v>
      </c>
      <c r="H14" s="1279"/>
      <c r="I14" s="1279"/>
      <c r="J14" s="1279"/>
      <c r="K14" s="1279"/>
      <c r="L14" s="1951"/>
    </row>
    <row r="15" spans="1:29" ht="13.5" customHeight="1" x14ac:dyDescent="0.2">
      <c r="A15" s="2496" t="str">
        <f>COVER!A21</f>
        <v xml:space="preserve">CERRO GORDO  </v>
      </c>
      <c r="B15" s="2502"/>
      <c r="C15" s="2502"/>
      <c r="D15" s="1278"/>
      <c r="E15" s="1920"/>
      <c r="F15" s="1292"/>
      <c r="G15" s="1999" t="str">
        <f>COVER!T15</f>
        <v>JULIE M. FLOYD, CPA</v>
      </c>
      <c r="H15" s="1279"/>
      <c r="I15" s="1279"/>
      <c r="J15" s="1279"/>
      <c r="K15" s="1279"/>
      <c r="L15" s="1951"/>
    </row>
    <row r="16" spans="1:29" ht="12.4" customHeight="1" x14ac:dyDescent="0.2">
      <c r="A16" s="1999"/>
      <c r="B16" s="1501"/>
      <c r="C16" s="2002">
        <f>COVER!A25</f>
        <v>61818</v>
      </c>
      <c r="D16" s="2002"/>
      <c r="E16" s="2002"/>
      <c r="F16" s="2003"/>
      <c r="G16" s="2510"/>
      <c r="H16" s="2511"/>
      <c r="I16" s="2511"/>
      <c r="J16" s="2511"/>
      <c r="K16" s="2511"/>
      <c r="L16" s="2512"/>
    </row>
    <row r="17" spans="1:13" ht="12.4" customHeight="1" x14ac:dyDescent="0.2">
      <c r="A17" s="2513"/>
      <c r="B17" s="2514"/>
      <c r="C17" s="2514"/>
      <c r="D17" s="2514"/>
      <c r="E17" s="2514"/>
      <c r="F17" s="2515"/>
      <c r="G17" s="2012" t="s">
        <v>1385</v>
      </c>
      <c r="H17" s="1279"/>
      <c r="I17" s="1279"/>
      <c r="J17" s="1279"/>
      <c r="K17" s="2013" t="s">
        <v>1384</v>
      </c>
      <c r="L17" s="1950"/>
      <c r="M17" s="1291"/>
    </row>
    <row r="18" spans="1:13" ht="12.4" customHeight="1" x14ac:dyDescent="0.2">
      <c r="A18" s="2499"/>
      <c r="B18" s="2500"/>
      <c r="C18" s="2500"/>
      <c r="D18" s="2500"/>
      <c r="E18" s="2500"/>
      <c r="F18" s="2501"/>
      <c r="G18" s="2485" t="str">
        <f>COVER!T21</f>
        <v>217-935-8871</v>
      </c>
      <c r="H18" s="2486"/>
      <c r="I18" s="2486"/>
      <c r="J18" s="2486"/>
      <c r="K18" s="2485" t="str">
        <f>COVER!X21</f>
        <v>217-935-5711</v>
      </c>
      <c r="L18" s="2516"/>
    </row>
    <row r="19" spans="1:13" ht="12.4" customHeight="1" x14ac:dyDescent="0.2">
      <c r="A19" s="1277"/>
      <c r="C19" s="1277"/>
      <c r="D19" s="1277"/>
      <c r="E19" s="1277"/>
      <c r="F19" s="1277"/>
      <c r="G19" s="1277"/>
      <c r="H19" s="1277"/>
      <c r="I19" s="1277"/>
      <c r="J19" s="1277"/>
      <c r="K19" s="1277"/>
      <c r="L19" s="1277"/>
    </row>
    <row r="20" spans="1:13" ht="12.4" customHeight="1" x14ac:dyDescent="0.2">
      <c r="A20" s="1277"/>
      <c r="C20" s="1277"/>
      <c r="D20" s="1277"/>
      <c r="E20" s="1277"/>
      <c r="F20" s="1277"/>
      <c r="G20" s="1277"/>
      <c r="H20" s="1277"/>
      <c r="I20" s="1277"/>
      <c r="J20" s="1277" t="s">
        <v>1365</v>
      </c>
      <c r="K20" s="1274" t="s">
        <v>1365</v>
      </c>
    </row>
    <row r="21" spans="1:13" ht="12.4" customHeight="1" x14ac:dyDescent="0.2">
      <c r="A21" s="1285" t="s">
        <v>2027</v>
      </c>
    </row>
    <row r="22" spans="1:13" ht="12.4" customHeight="1" x14ac:dyDescent="0.2">
      <c r="A22" s="1290"/>
    </row>
    <row r="23" spans="1:13" ht="12.4"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4" customHeight="1" x14ac:dyDescent="0.2">
      <c r="B26" s="1280"/>
      <c r="C26" s="2014" t="s">
        <v>2028</v>
      </c>
      <c r="D26" s="1284"/>
      <c r="E26" s="1284"/>
    </row>
    <row r="27" spans="1:13" s="1277" customFormat="1" ht="9" customHeight="1" x14ac:dyDescent="0.2">
      <c r="B27" s="1283"/>
      <c r="C27" s="2014"/>
      <c r="D27" s="1284"/>
      <c r="E27" s="1284"/>
    </row>
    <row r="28" spans="1:13" s="1277" customFormat="1" ht="12.4"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4"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4"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4"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3.1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4" customHeight="1" x14ac:dyDescent="0.2">
      <c r="B46" s="1280"/>
      <c r="C46" s="2016" t="s">
        <v>2038</v>
      </c>
      <c r="D46" s="1278"/>
      <c r="E46" s="1278"/>
      <c r="F46" s="1278"/>
      <c r="G46" s="1278"/>
      <c r="H46" s="1278"/>
    </row>
    <row r="47" spans="1:12" ht="9" customHeight="1" x14ac:dyDescent="0.2"/>
    <row r="48" spans="1:12" ht="12.4" customHeight="1" x14ac:dyDescent="0.2">
      <c r="B48" s="1673"/>
      <c r="C48" s="2017" t="s">
        <v>2039</v>
      </c>
    </row>
    <row r="49" spans="1:12" ht="9" customHeight="1" x14ac:dyDescent="0.2"/>
    <row r="50" spans="1:12" ht="12.4" customHeight="1" x14ac:dyDescent="0.2">
      <c r="C50" s="2017"/>
    </row>
    <row r="51" spans="1:12" ht="12.4" customHeight="1" x14ac:dyDescent="0.2">
      <c r="A51" s="1281" t="s">
        <v>2040</v>
      </c>
    </row>
    <row r="52" spans="1:12" ht="12.4" customHeight="1" x14ac:dyDescent="0.2">
      <c r="A52" s="1281" t="s">
        <v>2041</v>
      </c>
    </row>
    <row r="53" spans="1:12" ht="12.4" customHeight="1" x14ac:dyDescent="0.2"/>
    <row r="54" spans="1:12" ht="12.4" customHeight="1" x14ac:dyDescent="0.2"/>
    <row r="55" spans="1:12" ht="12.4" customHeight="1" x14ac:dyDescent="0.2"/>
    <row r="56" spans="1:12" ht="12.4"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B30" sqref="B30"/>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28515625" style="1300" customWidth="1"/>
    <col min="6" max="16384" width="10.7109375" style="1300"/>
  </cols>
  <sheetData>
    <row r="1" spans="1:11" s="2006" customFormat="1" ht="12.75" x14ac:dyDescent="0.2">
      <c r="A1" s="2517" t="str">
        <f>'Single Audit Cover'!A7</f>
        <v>Cerro Gordo CUSD 100</v>
      </c>
      <c r="B1" s="2518"/>
      <c r="C1" s="2518"/>
      <c r="D1" s="2518"/>
    </row>
    <row r="2" spans="1:11" s="2006" customFormat="1" ht="12.75" x14ac:dyDescent="0.2">
      <c r="A2" s="2519">
        <f>'Single Audit Cover'!E7</f>
        <v>39074100026</v>
      </c>
      <c r="B2" s="2520"/>
      <c r="C2" s="2520"/>
      <c r="D2" s="2520"/>
    </row>
    <row r="3" spans="1:11" s="2006" customFormat="1" ht="12.75" x14ac:dyDescent="0.2">
      <c r="A3" s="2517" t="s">
        <v>1896</v>
      </c>
      <c r="B3" s="2518"/>
      <c r="C3" s="2518"/>
      <c r="D3" s="2518"/>
    </row>
    <row r="4" spans="1:11" s="2006" customFormat="1" ht="4.5" customHeight="1" x14ac:dyDescent="0.2">
      <c r="A4" s="2004"/>
      <c r="B4" s="1998"/>
      <c r="C4" s="1998"/>
      <c r="D4" s="1998"/>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26" sqref="H26"/>
    </sheetView>
  </sheetViews>
  <sheetFormatPr defaultColWidth="15.7109375" defaultRowHeight="12.75" x14ac:dyDescent="0.2"/>
  <cols>
    <col min="1" max="1" width="31.71093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Cerro Gordo CUSD 100</v>
      </c>
      <c r="B1" s="2523"/>
      <c r="C1" s="2523"/>
      <c r="D1" s="2523"/>
      <c r="E1" s="2523"/>
    </row>
    <row r="2" spans="1:5" x14ac:dyDescent="0.2">
      <c r="A2" s="2524">
        <f>'Single Audit Cover'!E7</f>
        <v>39074100026</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392855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26534</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0</v>
      </c>
    </row>
    <row r="19" spans="1:4" ht="13.5" thickBot="1" x14ac:dyDescent="0.25">
      <c r="A19" s="2024" t="s">
        <v>1452</v>
      </c>
      <c r="D19" s="1343">
        <f>SUM(D10:D17)</f>
        <v>419389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419389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419389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4" zoomScale="80" zoomScaleNormal="80" workbookViewId="0">
      <selection activeCell="I47" sqref="I47"/>
    </sheetView>
  </sheetViews>
  <sheetFormatPr defaultColWidth="33.5703125" defaultRowHeight="12.75" x14ac:dyDescent="0.2"/>
  <cols>
    <col min="1" max="1" width="0.28515625" style="1350" customWidth="1"/>
    <col min="2" max="2" width="32.71093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Cerro Gordo CUSD 100</v>
      </c>
      <c r="C1" s="2528"/>
      <c r="D1" s="2528"/>
      <c r="E1" s="2528"/>
      <c r="F1" s="2528"/>
      <c r="G1" s="2528"/>
      <c r="H1" s="2528"/>
      <c r="I1" s="2528"/>
      <c r="J1" s="2528"/>
      <c r="K1" s="2528"/>
      <c r="L1" s="2528"/>
      <c r="M1" s="2528"/>
    </row>
    <row r="2" spans="2:14" ht="15" x14ac:dyDescent="0.2">
      <c r="B2" s="2529">
        <f>'Single Audit Cover'!E7</f>
        <v>39074100026</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1859</v>
      </c>
      <c r="I8" s="1388" t="s">
        <v>1484</v>
      </c>
      <c r="J8" s="2104" t="s">
        <v>2060</v>
      </c>
      <c r="K8" s="1388" t="s">
        <v>1483</v>
      </c>
      <c r="L8" s="1387" t="s">
        <v>1478</v>
      </c>
      <c r="M8" s="1386" t="s">
        <v>31</v>
      </c>
    </row>
    <row r="9" spans="2:14" ht="13.5" x14ac:dyDescent="0.2">
      <c r="B9" s="2034" t="s">
        <v>1481</v>
      </c>
      <c r="C9" s="1393" t="s">
        <v>1480</v>
      </c>
      <c r="D9" s="1392" t="s">
        <v>2061</v>
      </c>
      <c r="E9" s="1391" t="s">
        <v>1859</v>
      </c>
      <c r="F9" s="1390" t="s">
        <v>2060</v>
      </c>
      <c r="G9" s="1389" t="s">
        <v>1859</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1370" t="s">
        <v>2064</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1946</v>
      </c>
      <c r="C31" s="1965"/>
      <c r="D31" s="1966"/>
      <c r="E31" s="1967"/>
      <c r="F31" s="1967"/>
      <c r="G31" s="1967"/>
      <c r="H31" s="1967"/>
      <c r="I31" s="1350"/>
      <c r="J31" s="1350"/>
    </row>
    <row r="32" spans="2:14" ht="8.65" customHeight="1"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9" customHeight="1" x14ac:dyDescent="0.2">
      <c r="B34" s="2041"/>
      <c r="C34" s="2042"/>
      <c r="D34" s="2043"/>
      <c r="E34" s="2044"/>
      <c r="F34" s="2044"/>
      <c r="G34" s="2044"/>
      <c r="H34" s="2044"/>
      <c r="I34" s="2044"/>
      <c r="J34" s="2044"/>
      <c r="K34" s="2045"/>
      <c r="L34" s="2045"/>
      <c r="M34" s="2044"/>
    </row>
    <row r="35" spans="2:13" ht="7.9" customHeight="1" x14ac:dyDescent="0.2">
      <c r="B35" s="1366"/>
      <c r="C35" s="1365"/>
      <c r="D35" s="1364"/>
      <c r="E35" s="1331"/>
      <c r="F35" s="1331"/>
      <c r="G35" s="1350"/>
      <c r="H35" s="1350"/>
      <c r="I35" s="1350"/>
      <c r="J35" s="1350"/>
    </row>
    <row r="36" spans="2:13" ht="12.4" customHeight="1" x14ac:dyDescent="0.2">
      <c r="B36" s="1361" t="s">
        <v>1466</v>
      </c>
      <c r="C36" s="1363"/>
      <c r="D36" s="1363"/>
      <c r="E36" s="1363"/>
      <c r="F36" s="1363"/>
      <c r="G36" s="1363"/>
      <c r="H36" s="1363"/>
      <c r="I36" s="1360"/>
      <c r="J36" s="1360"/>
      <c r="K36" s="1360"/>
      <c r="L36" s="1360"/>
      <c r="M36" s="1360"/>
    </row>
    <row r="37" spans="2:13" ht="11.25" customHeight="1" x14ac:dyDescent="0.2">
      <c r="B37" s="1362" t="s">
        <v>2065</v>
      </c>
      <c r="C37" s="1360"/>
      <c r="D37" s="1360"/>
      <c r="E37" s="1360"/>
      <c r="F37" s="1360"/>
      <c r="G37" s="1360"/>
      <c r="H37" s="1360"/>
      <c r="I37" s="1360"/>
      <c r="J37" s="1360"/>
      <c r="K37" s="1360"/>
      <c r="L37" s="1360"/>
      <c r="M37" s="1360"/>
    </row>
    <row r="38" spans="2:13" ht="4.1500000000000004" customHeight="1" x14ac:dyDescent="0.2">
      <c r="B38" s="1362"/>
      <c r="C38" s="1360"/>
      <c r="D38" s="1360"/>
      <c r="E38" s="1360"/>
      <c r="F38" s="1360"/>
      <c r="G38" s="1360"/>
      <c r="H38" s="1360"/>
      <c r="I38" s="1360"/>
      <c r="J38" s="1360"/>
      <c r="K38" s="1360"/>
      <c r="L38" s="1360"/>
      <c r="M38" s="1360"/>
    </row>
    <row r="39" spans="2:13" ht="12.4" customHeight="1" x14ac:dyDescent="0.2">
      <c r="B39" s="1361" t="s">
        <v>1465</v>
      </c>
      <c r="C39" s="1360"/>
      <c r="D39" s="1360"/>
      <c r="E39" s="1360"/>
      <c r="F39" s="1360"/>
      <c r="G39" s="1360"/>
      <c r="H39" s="1360"/>
      <c r="I39" s="1360"/>
      <c r="J39" s="1360"/>
      <c r="K39" s="1360"/>
      <c r="L39" s="1360"/>
      <c r="M39" s="1360"/>
    </row>
    <row r="40" spans="2:13" ht="10.9" customHeight="1" x14ac:dyDescent="0.2">
      <c r="B40" s="1355" t="s">
        <v>2066</v>
      </c>
      <c r="C40" s="1358"/>
      <c r="D40" s="1357"/>
      <c r="E40" s="1355"/>
      <c r="F40" s="1355"/>
      <c r="G40" s="1355"/>
      <c r="H40" s="1355"/>
      <c r="I40" s="1355"/>
      <c r="J40" s="1355"/>
      <c r="K40" s="1356"/>
      <c r="L40" s="1356"/>
      <c r="M40" s="1355"/>
    </row>
    <row r="41" spans="2:13" ht="4.1500000000000004" customHeight="1" x14ac:dyDescent="0.2">
      <c r="B41" s="1355"/>
      <c r="C41" s="1358"/>
      <c r="D41" s="1357"/>
      <c r="E41" s="1355"/>
      <c r="F41" s="1355"/>
      <c r="G41" s="1355"/>
      <c r="H41" s="1355"/>
      <c r="I41" s="1355"/>
      <c r="J41" s="1355"/>
      <c r="K41" s="1356"/>
      <c r="L41" s="1356"/>
      <c r="M41" s="1355"/>
    </row>
    <row r="42" spans="2:13" ht="11.25" customHeight="1" x14ac:dyDescent="0.2">
      <c r="B42" s="2046" t="s">
        <v>1940</v>
      </c>
      <c r="C42" s="1358"/>
      <c r="D42" s="1357"/>
      <c r="E42" s="1355"/>
      <c r="F42" s="1355"/>
      <c r="G42" s="1355"/>
      <c r="H42" s="1355"/>
      <c r="I42" s="1355"/>
      <c r="J42" s="1355"/>
      <c r="K42" s="1356"/>
      <c r="L42" s="1356"/>
      <c r="M42" s="1355"/>
    </row>
    <row r="43" spans="2:13" ht="4.1500000000000004" customHeight="1" x14ac:dyDescent="0.2">
      <c r="B43" s="2046"/>
      <c r="C43" s="1358"/>
      <c r="D43" s="1357"/>
      <c r="E43" s="1355"/>
      <c r="F43" s="1355"/>
      <c r="G43" s="1355"/>
      <c r="H43" s="1355"/>
      <c r="I43" s="1355"/>
      <c r="J43" s="1355"/>
      <c r="K43" s="1356"/>
      <c r="L43" s="1356"/>
      <c r="M43" s="1355"/>
    </row>
    <row r="44" spans="2:13" ht="12.4" customHeight="1" x14ac:dyDescent="0.2">
      <c r="B44" s="1917" t="s">
        <v>1899</v>
      </c>
      <c r="C44" s="1358"/>
      <c r="D44" s="1357"/>
      <c r="E44" s="1355"/>
      <c r="F44" s="1355"/>
      <c r="G44" s="1355"/>
      <c r="H44" s="1355"/>
      <c r="I44" s="1355"/>
      <c r="J44" s="1355"/>
      <c r="K44" s="1356"/>
      <c r="L44" s="1356"/>
      <c r="M44" s="1355"/>
    </row>
    <row r="45" spans="2:13" ht="12.4" customHeight="1" x14ac:dyDescent="0.2">
      <c r="B45" s="1355" t="s">
        <v>2067</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9000000000000004" customHeight="1" x14ac:dyDescent="0.2"/>
    <row r="111" ht="12.4"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9000000000000004" customHeight="1" x14ac:dyDescent="0.2"/>
    <row r="151" ht="12.4"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90" zoomScaleNormal="90" workbookViewId="0">
      <selection activeCell="B30" sqref="B30"/>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Cerro Gordo CUSD 100</v>
      </c>
      <c r="B1" s="2534"/>
      <c r="C1" s="2534"/>
      <c r="D1" s="2534"/>
      <c r="E1" s="1411"/>
    </row>
    <row r="2" spans="1:7" ht="13.5" customHeight="1" x14ac:dyDescent="0.2">
      <c r="A2" s="2535">
        <f>'Single Audit Cover'!E7</f>
        <v>39074100026</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1845</v>
      </c>
      <c r="C6" s="1350"/>
      <c r="D6" s="1350"/>
    </row>
    <row r="7" spans="1:7" ht="61.15" customHeight="1" x14ac:dyDescent="0.2">
      <c r="A7" s="2532" t="s">
        <v>1900</v>
      </c>
      <c r="B7" s="2532"/>
      <c r="C7" s="2532"/>
      <c r="D7" s="2532"/>
      <c r="E7" s="2532"/>
      <c r="F7" s="2532"/>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2" t="s">
        <v>1846</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2069</v>
      </c>
      <c r="E16" s="2543"/>
      <c r="F16" s="2543"/>
    </row>
    <row r="17" spans="1:6" ht="20.6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5" t="s">
        <v>2070</v>
      </c>
      <c r="B32" s="2545"/>
      <c r="C32" s="2545"/>
      <c r="D32" s="2545"/>
      <c r="E32" s="2545"/>
      <c r="F32" s="2545"/>
    </row>
    <row r="33" spans="1:6" ht="13.5" customHeight="1" x14ac:dyDescent="0.2">
      <c r="A33" s="1481" t="s">
        <v>1755</v>
      </c>
      <c r="B33" s="1674"/>
      <c r="C33" s="1677">
        <v>0</v>
      </c>
      <c r="D33" s="1676"/>
      <c r="E33" s="1405"/>
    </row>
    <row r="34" spans="1:6" ht="13.5" customHeight="1" x14ac:dyDescent="0.2">
      <c r="A34" s="1481" t="s">
        <v>1756</v>
      </c>
      <c r="B34" s="1674"/>
      <c r="C34" s="1678">
        <v>0</v>
      </c>
      <c r="D34" s="1676" t="s">
        <v>2071</v>
      </c>
      <c r="E34" s="2546">
        <f>+C33+C34</f>
        <v>0</v>
      </c>
      <c r="F34" s="2547"/>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2073</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1941</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Layout" topLeftCell="A27" zoomScaleNormal="110" workbookViewId="0">
      <selection activeCell="D35" sqref="D35"/>
    </sheetView>
  </sheetViews>
  <sheetFormatPr defaultColWidth="9.28515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28515625" style="1350" customWidth="1"/>
    <col min="12" max="12" width="4.5703125" style="1350" customWidth="1"/>
    <col min="13" max="16384" width="9.28515625" style="1350"/>
  </cols>
  <sheetData>
    <row r="1" spans="2:10" s="1350" customFormat="1" ht="12.75" customHeight="1" x14ac:dyDescent="0.2">
      <c r="B1" s="2553" t="str">
        <f>'Single Audit Cover'!A7</f>
        <v>Cerro Gordo CUSD 100</v>
      </c>
      <c r="C1" s="2554"/>
      <c r="D1" s="2554"/>
      <c r="E1" s="2554"/>
      <c r="F1" s="2554"/>
      <c r="G1" s="2554"/>
      <c r="H1" s="2554"/>
      <c r="I1" s="2554"/>
      <c r="J1" s="1438"/>
    </row>
    <row r="2" spans="2:10" s="1350" customFormat="1" ht="12.75" customHeight="1" x14ac:dyDescent="0.2">
      <c r="B2" s="2555">
        <f>'Single Audit Cover'!E7</f>
        <v>39074100026</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4" customHeight="1" x14ac:dyDescent="0.2">
      <c r="B5" s="1436" t="s">
        <v>1365</v>
      </c>
      <c r="C5" s="1403"/>
      <c r="D5" s="1403"/>
      <c r="E5" s="1425"/>
      <c r="F5" s="1404"/>
      <c r="G5" s="1404"/>
      <c r="H5" s="1404"/>
      <c r="I5" s="1404"/>
    </row>
    <row r="6" spans="2:10" s="1350" customFormat="1" ht="6.4" customHeight="1" x14ac:dyDescent="0.2">
      <c r="B6" s="2056"/>
      <c r="C6" s="2057"/>
      <c r="D6" s="2057"/>
      <c r="E6" s="2058"/>
      <c r="F6" s="2057"/>
      <c r="G6" s="2057"/>
      <c r="H6" s="2057"/>
      <c r="I6" s="2057"/>
    </row>
    <row r="7" spans="2:10" s="1350" customFormat="1" ht="13.5" customHeight="1" x14ac:dyDescent="0.2">
      <c r="B7" s="2557" t="s">
        <v>1511</v>
      </c>
      <c r="C7" s="2540"/>
      <c r="D7" s="2540"/>
      <c r="E7" s="2540"/>
      <c r="F7" s="2540"/>
      <c r="G7" s="2540"/>
      <c r="H7" s="2540"/>
      <c r="I7" s="2540"/>
    </row>
    <row r="8" spans="2:10" s="1350" customFormat="1" ht="6.4"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6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65"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65"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c r="H20" s="1355" t="s">
        <v>105</v>
      </c>
      <c r="I20" s="1355"/>
    </row>
    <row r="21" spans="2:9" s="1350" customFormat="1" ht="7.9"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65"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7.5"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4" spans="2:9" ht="8.65" customHeight="1" x14ac:dyDescent="0.2"/>
    <row r="35" spans="2:9" x14ac:dyDescent="0.2">
      <c r="B35" s="2060" t="s">
        <v>2075</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2076</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2077</v>
      </c>
      <c r="D43" s="2567"/>
      <c r="E43" s="2567"/>
      <c r="F43" s="2568"/>
      <c r="G43" s="2569">
        <f>SUM(G38:I42)</f>
        <v>0</v>
      </c>
      <c r="H43" s="2569"/>
      <c r="I43" s="2569"/>
    </row>
    <row r="44" spans="2:9" ht="12.75" customHeight="1" x14ac:dyDescent="0.2"/>
    <row r="45" spans="2:9" ht="12.75" customHeight="1" x14ac:dyDescent="0.2">
      <c r="B45" s="1430" t="s">
        <v>2078</v>
      </c>
      <c r="D45" s="2570">
        <v>0</v>
      </c>
      <c r="E45" s="2571"/>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10.15" customHeight="1" x14ac:dyDescent="0.2"/>
    <row r="49" spans="1:9" x14ac:dyDescent="0.2">
      <c r="B49" s="1358" t="s">
        <v>1498</v>
      </c>
      <c r="C49" s="1370"/>
      <c r="D49" s="1370"/>
      <c r="E49" s="2572"/>
      <c r="F49" s="2572"/>
      <c r="G49" s="2572"/>
      <c r="H49" s="1404"/>
    </row>
    <row r="50" spans="1:9" ht="7.9" customHeight="1" x14ac:dyDescent="0.2"/>
    <row r="51" spans="1:9" ht="13.5" customHeight="1" x14ac:dyDescent="0.2">
      <c r="B51" s="1358" t="s">
        <v>1497</v>
      </c>
      <c r="C51" s="1370"/>
      <c r="E51" s="1418"/>
      <c r="F51" s="1355" t="s">
        <v>1031</v>
      </c>
      <c r="G51" s="1418"/>
      <c r="H51" s="1355" t="s">
        <v>105</v>
      </c>
    </row>
    <row r="52" spans="1:9" ht="7.9" customHeight="1"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4.1500000000000004" customHeight="1" x14ac:dyDescent="0.2">
      <c r="A57" s="1413"/>
      <c r="B57" s="1414"/>
      <c r="C57" s="1413"/>
      <c r="D57" s="1413"/>
    </row>
    <row r="58" spans="1:9" s="1412" customFormat="1" ht="13.5" customHeight="1" x14ac:dyDescent="0.2">
      <c r="A58" s="1413"/>
      <c r="B58" s="1416" t="s">
        <v>1496</v>
      </c>
      <c r="C58" s="1415"/>
      <c r="D58" s="1415"/>
    </row>
    <row r="59" spans="1:9" s="1412" customFormat="1" ht="4.1500000000000004" customHeight="1" x14ac:dyDescent="0.2">
      <c r="A59" s="1413"/>
      <c r="B59" s="1416"/>
      <c r="C59" s="1415"/>
      <c r="D59" s="1415"/>
    </row>
    <row r="60" spans="1:9" s="1412" customFormat="1" ht="13.5" customHeight="1" x14ac:dyDescent="0.2">
      <c r="A60" s="1413"/>
      <c r="B60" s="1416" t="s">
        <v>1495</v>
      </c>
      <c r="C60" s="1415"/>
      <c r="D60" s="1415"/>
    </row>
    <row r="61" spans="1:9" s="1412" customFormat="1" ht="4.1500000000000004"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 zoomScale="110" zoomScaleNormal="110" workbookViewId="0">
      <selection activeCell="B30" sqref="B30"/>
    </sheetView>
  </sheetViews>
  <sheetFormatPr defaultColWidth="9.28515625" defaultRowHeight="12.75" x14ac:dyDescent="0.2"/>
  <cols>
    <col min="1" max="1" width="1.5703125" style="1350" customWidth="1"/>
    <col min="2" max="2" width="21.42578125" style="1350" customWidth="1"/>
    <col min="3" max="3" width="6.28515625" style="1350" customWidth="1"/>
    <col min="4" max="4" width="4.4257812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28515625" style="1350"/>
  </cols>
  <sheetData>
    <row r="1" spans="1:13" ht="11.1" customHeight="1" x14ac:dyDescent="0.2">
      <c r="B1" s="2553" t="str">
        <f>'Single Audit Cover'!A7</f>
        <v>Cerro Gordo CUSD 100</v>
      </c>
      <c r="C1" s="2553"/>
      <c r="D1" s="2553"/>
      <c r="E1" s="2553"/>
      <c r="F1" s="2553"/>
      <c r="G1" s="2553"/>
      <c r="H1" s="2553"/>
      <c r="I1" s="2553"/>
      <c r="J1" s="2553"/>
      <c r="K1" s="2553"/>
      <c r="L1" s="1471"/>
      <c r="M1" s="1471"/>
    </row>
    <row r="2" spans="1:13" ht="12" customHeight="1" x14ac:dyDescent="0.2">
      <c r="B2" s="2555">
        <f>'Single Audit Cover'!E7</f>
        <v>39074100026</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1</v>
      </c>
      <c r="E10" s="1404"/>
      <c r="F10" s="1408" t="s">
        <v>1529</v>
      </c>
      <c r="G10" s="1463"/>
      <c r="H10" s="1464" t="s">
        <v>1528</v>
      </c>
      <c r="I10" s="1463" t="s">
        <v>2115</v>
      </c>
      <c r="J10" s="2078" t="s">
        <v>1527</v>
      </c>
      <c r="K10" s="1404"/>
      <c r="L10" s="1440"/>
    </row>
    <row r="11" spans="1:13" ht="13.5" customHeight="1" x14ac:dyDescent="0.2">
      <c r="B11" s="1404"/>
      <c r="C11" s="1404"/>
      <c r="D11" s="1404"/>
      <c r="E11" s="1404"/>
      <c r="F11" s="1404"/>
      <c r="G11" s="1425"/>
      <c r="H11" s="1404"/>
      <c r="I11" s="2079" t="s">
        <v>1526</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t="s">
        <v>2119</v>
      </c>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t="s">
        <v>2120</v>
      </c>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7" t="s">
        <v>2121</v>
      </c>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t="s">
        <v>2122</v>
      </c>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t="s">
        <v>2123</v>
      </c>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t="s">
        <v>2124</v>
      </c>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t="s">
        <v>2125</v>
      </c>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6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0" sqref="B30"/>
    </sheetView>
  </sheetViews>
  <sheetFormatPr defaultColWidth="9.28515625" defaultRowHeight="12.75" x14ac:dyDescent="0.2"/>
  <cols>
    <col min="1" max="1" width="1.5703125" style="1350" customWidth="1"/>
    <col min="2" max="2" width="21.42578125" style="1350" customWidth="1"/>
    <col min="3" max="3" width="6.28515625" style="1350" customWidth="1"/>
    <col min="4" max="4" width="4.4257812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28515625" style="1350"/>
  </cols>
  <sheetData>
    <row r="1" spans="1:13" ht="11.1" customHeight="1" x14ac:dyDescent="0.2">
      <c r="B1" s="2553" t="str">
        <f>'Single Audit Cover'!A7</f>
        <v>Cerro Gordo CUSD 100</v>
      </c>
      <c r="C1" s="2553"/>
      <c r="D1" s="2553"/>
      <c r="E1" s="2553"/>
      <c r="F1" s="2553"/>
      <c r="G1" s="2553"/>
      <c r="H1" s="2553"/>
      <c r="I1" s="2553"/>
      <c r="J1" s="2553"/>
      <c r="K1" s="2553"/>
      <c r="L1" s="1471"/>
      <c r="M1" s="1471"/>
    </row>
    <row r="2" spans="1:13" ht="12" customHeight="1" x14ac:dyDescent="0.2">
      <c r="B2" s="2555">
        <f>'Single Audit Cover'!E7</f>
        <v>39074100026</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2</v>
      </c>
      <c r="E10" s="1404"/>
      <c r="F10" s="1408" t="s">
        <v>1529</v>
      </c>
      <c r="G10" s="1463"/>
      <c r="H10" s="1464" t="s">
        <v>1528</v>
      </c>
      <c r="I10" s="1463" t="s">
        <v>2093</v>
      </c>
      <c r="J10" s="2078" t="s">
        <v>1527</v>
      </c>
      <c r="K10" s="1404"/>
      <c r="L10" s="1440"/>
    </row>
    <row r="11" spans="1:13" ht="13.5" customHeight="1" x14ac:dyDescent="0.2">
      <c r="B11" s="1404"/>
      <c r="C11" s="1404"/>
      <c r="D11" s="1404"/>
      <c r="E11" s="1404"/>
      <c r="F11" s="1404"/>
      <c r="G11" s="1425"/>
      <c r="H11" s="1404"/>
      <c r="I11" s="2079" t="s">
        <v>1526</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t="s">
        <v>2126</v>
      </c>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t="s">
        <v>2127</v>
      </c>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7" t="s">
        <v>2128</v>
      </c>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t="s">
        <v>2129</v>
      </c>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t="s">
        <v>2130</v>
      </c>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t="s">
        <v>2131</v>
      </c>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t="s">
        <v>2132</v>
      </c>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6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30" sqref="B30"/>
    </sheetView>
  </sheetViews>
  <sheetFormatPr defaultColWidth="9.28515625" defaultRowHeight="12.75" x14ac:dyDescent="0.2"/>
  <cols>
    <col min="1" max="1" width="1.5703125" style="1350" customWidth="1"/>
    <col min="2" max="2" width="21.5703125" style="1350" customWidth="1"/>
    <col min="3" max="3" width="6.28515625" style="1350" customWidth="1"/>
    <col min="4" max="4" width="4.710937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28515625" style="1350"/>
  </cols>
  <sheetData>
    <row r="1" spans="1:12" ht="12.75" customHeight="1" x14ac:dyDescent="0.2">
      <c r="B1" s="2579" t="str">
        <f>'Single Audit Cover'!A7</f>
        <v>Cerro Gordo CUSD 100</v>
      </c>
      <c r="C1" s="2579"/>
      <c r="D1" s="2579"/>
      <c r="E1" s="2579"/>
      <c r="F1" s="2579"/>
      <c r="G1" s="2579"/>
      <c r="H1" s="2579"/>
      <c r="I1" s="2579"/>
      <c r="J1" s="2579"/>
      <c r="K1" s="2579"/>
      <c r="L1" s="1490"/>
    </row>
    <row r="2" spans="1:12" ht="12.75" customHeight="1" x14ac:dyDescent="0.2">
      <c r="B2" s="2580">
        <f>'Single Audit Cover'!E7</f>
        <v>39074100026</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0" sqref="B10"/>
    </sheetView>
  </sheetViews>
  <sheetFormatPr defaultColWidth="9.28515625" defaultRowHeight="12.75" x14ac:dyDescent="0.2"/>
  <cols>
    <col min="1" max="1" width="1.5703125" style="1350" customWidth="1"/>
    <col min="2" max="2" width="14.7109375" style="1350" customWidth="1"/>
    <col min="3" max="3" width="40.7109375" style="1350" customWidth="1"/>
    <col min="4" max="4" width="42.28515625" style="1350" customWidth="1"/>
    <col min="5" max="5" width="8.28515625" style="1350" customWidth="1"/>
    <col min="6" max="9" width="9.28515625" style="1350"/>
    <col min="10" max="10" width="6.7109375" style="1350" customWidth="1"/>
    <col min="11" max="16384" width="9.28515625" style="1350"/>
  </cols>
  <sheetData>
    <row r="1" spans="2:5" s="1370" customFormat="1" ht="12.75" customHeight="1" x14ac:dyDescent="0.2">
      <c r="B1" s="2553" t="str">
        <f>'Single Audit Cover'!A7</f>
        <v>Cerro Gordo CUSD 100</v>
      </c>
      <c r="C1" s="2553"/>
      <c r="D1" s="2553"/>
      <c r="E1" s="1500"/>
    </row>
    <row r="2" spans="2:5" s="1370" customFormat="1" ht="12.75" customHeight="1" x14ac:dyDescent="0.2">
      <c r="B2" s="2555">
        <f>'Single Audit Cover'!E7</f>
        <v>39074100026</v>
      </c>
      <c r="C2" s="2555"/>
      <c r="D2" s="2555"/>
      <c r="E2" s="1499"/>
    </row>
    <row r="3" spans="2:5" s="1331" customFormat="1" ht="12.75" customHeight="1" x14ac:dyDescent="0.2">
      <c r="B3" s="2539" t="s">
        <v>1561</v>
      </c>
      <c r="C3" s="2539"/>
      <c r="D3" s="2539"/>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2164</v>
      </c>
      <c r="C7" s="1496" t="s">
        <v>2133</v>
      </c>
      <c r="D7" s="1496" t="s">
        <v>2134</v>
      </c>
      <c r="E7" s="1496"/>
    </row>
    <row r="8" spans="2:5" ht="13.5" customHeight="1" x14ac:dyDescent="0.2">
      <c r="B8" s="1689" t="s">
        <v>2165</v>
      </c>
      <c r="C8" s="1496" t="s">
        <v>2135</v>
      </c>
      <c r="D8" s="1496" t="s">
        <v>2134</v>
      </c>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4" customHeight="1" x14ac:dyDescent="0.2">
      <c r="B44" s="1305" t="s">
        <v>1557</v>
      </c>
      <c r="C44" s="1404"/>
    </row>
    <row r="45" spans="2:5" ht="12.4" customHeight="1" x14ac:dyDescent="0.2">
      <c r="B45" s="1493" t="s">
        <v>1945</v>
      </c>
    </row>
    <row r="46" spans="2:5" ht="12.4" customHeight="1" x14ac:dyDescent="0.2">
      <c r="B46" s="1493" t="s">
        <v>1556</v>
      </c>
    </row>
    <row r="47" spans="2:5" ht="12.4" customHeight="1" x14ac:dyDescent="0.2">
      <c r="B47" s="1492" t="s">
        <v>1555</v>
      </c>
    </row>
    <row r="48" spans="2:5" ht="12.4" customHeight="1" x14ac:dyDescent="0.2">
      <c r="B48" s="1492" t="s">
        <v>1554</v>
      </c>
    </row>
    <row r="49" spans="2:5" ht="12.4" customHeight="1" x14ac:dyDescent="0.2">
      <c r="B49" s="1492" t="s">
        <v>1553</v>
      </c>
    </row>
    <row r="50" spans="2:5" ht="12.4"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30" sqref="B30"/>
    </sheetView>
  </sheetViews>
  <sheetFormatPr defaultColWidth="9.28515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28515625" style="1350" customWidth="1"/>
    <col min="13" max="16384" width="9.28515625" style="1350"/>
  </cols>
  <sheetData>
    <row r="1" spans="2:12" ht="13.5" customHeight="1" x14ac:dyDescent="0.2">
      <c r="B1" s="2553" t="str">
        <f>'Single Audit Cover'!A7</f>
        <v>Cerro Gordo CUSD 100</v>
      </c>
      <c r="C1" s="2553"/>
      <c r="D1" s="2553"/>
      <c r="E1" s="2553"/>
      <c r="F1" s="1490"/>
      <c r="G1" s="1490"/>
      <c r="H1" s="1490"/>
      <c r="I1" s="1490"/>
      <c r="J1" s="1490"/>
      <c r="K1" s="1490"/>
      <c r="L1" s="1490"/>
    </row>
    <row r="2" spans="2:12" ht="13.5" customHeight="1" x14ac:dyDescent="0.2">
      <c r="B2" s="2555">
        <f>'Single Audit Cover'!E7</f>
        <v>39074100026</v>
      </c>
      <c r="C2" s="2555"/>
      <c r="D2" s="2555"/>
      <c r="E2" s="2555"/>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t="s">
        <v>2136</v>
      </c>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t="s">
        <v>2137</v>
      </c>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2138</v>
      </c>
    </row>
    <row r="19" spans="2:5" ht="13.5" customHeight="1" x14ac:dyDescent="0.2">
      <c r="B19" s="1404"/>
      <c r="C19" s="1404"/>
      <c r="D19" s="1404"/>
    </row>
    <row r="20" spans="2:5" ht="13.5" customHeight="1" x14ac:dyDescent="0.2">
      <c r="B20" s="1305" t="s">
        <v>1562</v>
      </c>
      <c r="C20" s="1305"/>
      <c r="D20" s="1404"/>
      <c r="E20" s="1496" t="s">
        <v>2125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4" customHeight="1" x14ac:dyDescent="0.2">
      <c r="B42" s="2101" t="s">
        <v>2087</v>
      </c>
      <c r="C42" s="2101"/>
      <c r="D42" s="2101"/>
    </row>
    <row r="43" spans="2:5" ht="12.4"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30" sqref="B30"/>
    </sheetView>
  </sheetViews>
  <sheetFormatPr defaultColWidth="9.28515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28515625" style="1350" customWidth="1"/>
    <col min="13" max="16384" width="9.28515625" style="1350"/>
  </cols>
  <sheetData>
    <row r="1" spans="2:12" ht="13.5" customHeight="1" x14ac:dyDescent="0.2">
      <c r="B1" s="2553" t="str">
        <f>'Single Audit Cover'!A7</f>
        <v>Cerro Gordo CUSD 100</v>
      </c>
      <c r="C1" s="2553"/>
      <c r="D1" s="2553"/>
      <c r="E1" s="2553"/>
      <c r="F1" s="1490"/>
      <c r="G1" s="1490"/>
      <c r="H1" s="1490"/>
      <c r="I1" s="1490"/>
      <c r="J1" s="1490"/>
      <c r="K1" s="1490"/>
      <c r="L1" s="1490"/>
    </row>
    <row r="2" spans="2:12" ht="13.5" customHeight="1" x14ac:dyDescent="0.2">
      <c r="B2" s="2555">
        <f>'Single Audit Cover'!E7</f>
        <v>39074100026</v>
      </c>
      <c r="C2" s="2555"/>
      <c r="D2" s="2555"/>
      <c r="E2" s="2555"/>
      <c r="F2" s="1489"/>
      <c r="G2" s="1489"/>
      <c r="H2" s="1489"/>
      <c r="I2" s="1489"/>
      <c r="J2" s="1489"/>
      <c r="K2" s="1489"/>
      <c r="L2" s="1489"/>
    </row>
    <row r="3" spans="2:12" ht="13.5" customHeight="1" x14ac:dyDescent="0.2">
      <c r="B3" s="2539" t="s">
        <v>1569</v>
      </c>
      <c r="C3" s="2539"/>
      <c r="D3" s="2539"/>
      <c r="E3" s="2539"/>
      <c r="F3" s="2106"/>
      <c r="G3" s="2106"/>
      <c r="H3" s="2106"/>
      <c r="I3" s="2106"/>
      <c r="J3" s="2106"/>
      <c r="K3" s="2106"/>
      <c r="L3" s="2106"/>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t="s">
        <v>2139</v>
      </c>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t="s">
        <v>2140</v>
      </c>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2138</v>
      </c>
    </row>
    <row r="19" spans="2:5" ht="13.5" customHeight="1" x14ac:dyDescent="0.2">
      <c r="B19" s="1404"/>
      <c r="C19" s="1404"/>
      <c r="D19" s="1404"/>
    </row>
    <row r="20" spans="2:5" ht="13.5" customHeight="1" x14ac:dyDescent="0.2">
      <c r="B20" s="1305" t="s">
        <v>1562</v>
      </c>
      <c r="C20" s="1305"/>
      <c r="D20" s="1404"/>
      <c r="E20" s="1496" t="s">
        <v>2141</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4" customHeight="1" x14ac:dyDescent="0.2">
      <c r="B42" s="2101" t="s">
        <v>2087</v>
      </c>
      <c r="C42" s="2101"/>
      <c r="D42" s="2101"/>
    </row>
    <row r="43" spans="2:5" ht="12.4"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7109375" style="1221" bestFit="1" customWidth="1"/>
    <col min="3" max="3" width="3.42578125" style="13" customWidth="1"/>
    <col min="4" max="4" width="8.71093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39074100026</v>
      </c>
    </row>
    <row r="3" spans="1:2" x14ac:dyDescent="0.2">
      <c r="A3" t="s">
        <v>1110</v>
      </c>
      <c r="B3" s="1221" t="str">
        <f>COVER!A15</f>
        <v>PIATT</v>
      </c>
    </row>
    <row r="4" spans="1:2" x14ac:dyDescent="0.2">
      <c r="A4" t="s">
        <v>1166</v>
      </c>
      <c r="B4" s="1221" t="str">
        <f>COVER!A17</f>
        <v>Cerro Gordo CUSD 100</v>
      </c>
    </row>
    <row r="5" spans="1:2" x14ac:dyDescent="0.2">
      <c r="A5" t="s">
        <v>799</v>
      </c>
      <c r="B5" s="1221" t="str">
        <f>COVER!A38</f>
        <v>MR. BRETT ROBINSON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No</v>
      </c>
    </row>
    <row r="15" spans="1:2" x14ac:dyDescent="0.2">
      <c r="A15" t="s">
        <v>657</v>
      </c>
      <c r="B15" s="1221">
        <f>COVER!T23</f>
        <v>66.004384999999999</v>
      </c>
    </row>
    <row r="16" spans="1:2" x14ac:dyDescent="0.2">
      <c r="A16" t="s">
        <v>490</v>
      </c>
      <c r="B16" s="1221" t="str">
        <f>COVER!T13</f>
        <v>FLOYD &amp; ASSOCIATES, CPAs</v>
      </c>
    </row>
    <row r="17" spans="1:2" x14ac:dyDescent="0.2">
      <c r="A17" t="s">
        <v>1030</v>
      </c>
      <c r="B17" s="1221" t="str">
        <f>COVER!T15</f>
        <v>JULIE M. FLOYD, CPA</v>
      </c>
    </row>
    <row r="18" spans="1:2" x14ac:dyDescent="0.2">
      <c r="A18" t="s">
        <v>1345</v>
      </c>
      <c r="B18" s="1221" t="str">
        <f>COVER!T17</f>
        <v>910 STATE HIGHWAY 54 EAST</v>
      </c>
    </row>
    <row r="19" spans="1:2" x14ac:dyDescent="0.2">
      <c r="A19" t="s">
        <v>1032</v>
      </c>
      <c r="B19" s="1221" t="str">
        <f>COVER!T25</f>
        <v>julie.floyd@frontier.com</v>
      </c>
    </row>
    <row r="20" spans="1:2" x14ac:dyDescent="0.2">
      <c r="A20" t="s">
        <v>1033</v>
      </c>
      <c r="B20" s="1221" t="str">
        <f>COVER!T19</f>
        <v>CLINTON</v>
      </c>
    </row>
    <row r="21" spans="1:2" x14ac:dyDescent="0.2">
      <c r="A21" t="s">
        <v>558</v>
      </c>
      <c r="B21" s="1221" t="str">
        <f>COVER!X19</f>
        <v>IL</v>
      </c>
    </row>
    <row r="22" spans="1:2" x14ac:dyDescent="0.2">
      <c r="A22" t="s">
        <v>1034</v>
      </c>
      <c r="B22" s="1221">
        <f>COVER!Z19</f>
        <v>61727</v>
      </c>
    </row>
    <row r="23" spans="1:2" x14ac:dyDescent="0.2">
      <c r="A23" t="s">
        <v>1347</v>
      </c>
      <c r="B23" s="1221" t="str">
        <f>COVER!T21</f>
        <v>217-935-8871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3315</v>
      </c>
      <c r="D76" s="13" t="str">
        <f t="shared" si="0"/>
        <v>Error?</v>
      </c>
    </row>
    <row r="77" spans="1:4" x14ac:dyDescent="0.2">
      <c r="A77" s="54">
        <v>16</v>
      </c>
      <c r="B77" s="1221">
        <f>'Assets-Liab 5-6'!C13</f>
        <v>399118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399118</v>
      </c>
      <c r="D92" s="13" t="str">
        <f t="shared" si="0"/>
        <v>Error?</v>
      </c>
    </row>
    <row r="93" spans="1:4" x14ac:dyDescent="0.2">
      <c r="A93" s="54">
        <v>32</v>
      </c>
      <c r="B93" s="1221">
        <f>'Assets-Liab 5-6'!C41</f>
        <v>399118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197604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174474</v>
      </c>
      <c r="D123" s="13" t="str">
        <f t="shared" si="0"/>
        <v>Error?</v>
      </c>
    </row>
    <row r="124" spans="1:4" x14ac:dyDescent="0.2">
      <c r="A124" s="54">
        <v>63</v>
      </c>
      <c r="B124" s="1221">
        <f>'Assets-Liab 5-6'!D41</f>
        <v>197604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100000</v>
      </c>
      <c r="D129" s="13" t="str">
        <f t="shared" si="1"/>
        <v>Error?</v>
      </c>
    </row>
    <row r="130" spans="1:4" x14ac:dyDescent="0.2">
      <c r="A130" s="54">
        <v>69</v>
      </c>
      <c r="B130" s="1221">
        <f>'Assets-Liab 5-6'!E12</f>
        <v>0</v>
      </c>
      <c r="D130" s="13" t="str">
        <f t="shared" si="1"/>
        <v>Error?</v>
      </c>
    </row>
    <row r="131" spans="1:4" x14ac:dyDescent="0.2">
      <c r="A131" s="54">
        <v>70</v>
      </c>
      <c r="B131" s="1221">
        <f>'Assets-Liab 5-6'!E13</f>
        <v>124029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124029</v>
      </c>
      <c r="D140" s="13" t="str">
        <f t="shared" si="1"/>
        <v>Error?</v>
      </c>
    </row>
    <row r="141" spans="1:4" x14ac:dyDescent="0.2">
      <c r="A141" s="54">
        <v>80</v>
      </c>
      <c r="B141" s="1221">
        <f>'Assets-Liab 5-6'!E41</f>
        <v>124029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90046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90046</v>
      </c>
      <c r="D170" s="13" t="str">
        <f t="shared" si="1"/>
        <v>Error?</v>
      </c>
    </row>
    <row r="171" spans="1:4" x14ac:dyDescent="0.2">
      <c r="A171" s="54">
        <v>110</v>
      </c>
      <c r="B171" s="1221">
        <f>'Assets-Liab 5-6'!F41</f>
        <v>90046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50000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142077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142077</v>
      </c>
      <c r="D189" s="13" t="str">
        <f t="shared" si="1"/>
        <v>Error?</v>
      </c>
    </row>
    <row r="190" spans="1:4" x14ac:dyDescent="0.2">
      <c r="A190" s="54">
        <v>129</v>
      </c>
      <c r="B190" s="1221">
        <f>'Assets-Liab 5-6'!G41</f>
        <v>142077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21340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21340</v>
      </c>
      <c r="D212" s="13" t="str">
        <f t="shared" si="2"/>
        <v>Error?</v>
      </c>
    </row>
    <row r="213" spans="1:4" x14ac:dyDescent="0.2">
      <c r="A213" s="90">
        <v>152</v>
      </c>
      <c r="B213" s="1221">
        <f>'Assets-Liab 5-6'!H41</f>
        <v>21340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4000</v>
      </c>
      <c r="D273" s="13" t="str">
        <f t="shared" si="3"/>
        <v>Error?</v>
      </c>
    </row>
    <row r="274" spans="1:4" x14ac:dyDescent="0.2">
      <c r="A274" s="54">
        <v>213</v>
      </c>
      <c r="B274" s="1221">
        <f>'Assets-Liab 5-6'!M17</f>
        <v>10008106</v>
      </c>
      <c r="D274" s="13" t="str">
        <f t="shared" si="3"/>
        <v>Error?</v>
      </c>
    </row>
    <row r="275" spans="1:4" x14ac:dyDescent="0.2">
      <c r="A275" s="54">
        <v>214</v>
      </c>
      <c r="B275" s="1221">
        <f>'Assets-Liab 5-6'!M18</f>
        <v>358328</v>
      </c>
      <c r="D275" s="13" t="str">
        <f t="shared" si="3"/>
        <v>Error?</v>
      </c>
    </row>
    <row r="276" spans="1:4" x14ac:dyDescent="0.2">
      <c r="A276" s="54">
        <v>215</v>
      </c>
      <c r="B276" s="1221">
        <f>'Assets-Liab 5-6'!M19</f>
        <v>1982347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12352781</v>
      </c>
      <c r="C279" s="13" t="s">
        <v>653</v>
      </c>
      <c r="D279" s="13" t="str">
        <f t="shared" si="3"/>
        <v>Error?</v>
      </c>
    </row>
    <row r="280" spans="1:4" x14ac:dyDescent="0.2">
      <c r="A280" s="54">
        <v>219</v>
      </c>
      <c r="B280" s="1221">
        <f>'Assets-Liab 5-6'!M40</f>
        <v>12352781</v>
      </c>
      <c r="D280" s="13" t="str">
        <f t="shared" si="3"/>
        <v>Error?</v>
      </c>
    </row>
    <row r="281" spans="1:4" x14ac:dyDescent="0.2">
      <c r="A281" s="54">
        <v>220</v>
      </c>
      <c r="B281" s="1221">
        <f>'Assets-Liab 5-6'!M41</f>
        <v>12352781</v>
      </c>
      <c r="C281" s="13" t="s">
        <v>653</v>
      </c>
      <c r="D281" s="13" t="str">
        <f t="shared" si="3"/>
        <v>Error?</v>
      </c>
    </row>
    <row r="282" spans="1:4" x14ac:dyDescent="0.2">
      <c r="A282" s="54">
        <v>221</v>
      </c>
      <c r="B282" s="1221">
        <f>'Assets-Liab 5-6'!N21</f>
        <v>124029</v>
      </c>
      <c r="D282" s="13" t="str">
        <f t="shared" si="3"/>
        <v>Error?</v>
      </c>
    </row>
    <row r="283" spans="1:4" x14ac:dyDescent="0.2">
      <c r="A283" s="54">
        <v>222</v>
      </c>
      <c r="B283" s="1221">
        <f>'Assets-Liab 5-6'!N22</f>
        <v>2209871</v>
      </c>
      <c r="D283" s="13" t="str">
        <f t="shared" si="3"/>
        <v>Error?</v>
      </c>
    </row>
    <row r="284" spans="1:4" x14ac:dyDescent="0.2">
      <c r="A284" s="54">
        <v>223</v>
      </c>
      <c r="B284" s="1221">
        <f>'Assets-Liab 5-6'!N23</f>
        <v>2333900</v>
      </c>
      <c r="C284" s="13" t="s">
        <v>653</v>
      </c>
      <c r="D284" s="13" t="str">
        <f t="shared" si="3"/>
        <v>Error?</v>
      </c>
    </row>
    <row r="285" spans="1:4" x14ac:dyDescent="0.2">
      <c r="A285" s="54">
        <v>224</v>
      </c>
      <c r="B285" s="1221">
        <f>'Assets-Liab 5-6'!N36</f>
        <v>2333900</v>
      </c>
      <c r="D285" s="13" t="str">
        <f t="shared" si="3"/>
        <v>Error?</v>
      </c>
    </row>
    <row r="286" spans="1:4" x14ac:dyDescent="0.2">
      <c r="A286" s="82">
        <v>225</v>
      </c>
      <c r="D286" s="13" t="str">
        <f t="shared" si="3"/>
        <v>OK</v>
      </c>
    </row>
    <row r="287" spans="1:4" x14ac:dyDescent="0.2">
      <c r="A287" s="54">
        <v>226</v>
      </c>
      <c r="B287" s="1221">
        <f>'Assets-Liab 5-6'!N37</f>
        <v>2333900</v>
      </c>
      <c r="C287" s="13" t="s">
        <v>653</v>
      </c>
      <c r="D287" s="13" t="str">
        <f t="shared" si="3"/>
        <v>Error?</v>
      </c>
    </row>
    <row r="288" spans="1:4" x14ac:dyDescent="0.2">
      <c r="A288" s="54">
        <v>227</v>
      </c>
      <c r="B288" s="1221">
        <f>'Assets-Liab 5-6'!N41</f>
        <v>2333900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1417102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130918</v>
      </c>
      <c r="D717" s="13" t="str">
        <f t="shared" si="10"/>
        <v>Error?</v>
      </c>
    </row>
    <row r="718" spans="1:4" x14ac:dyDescent="0.2">
      <c r="A718" s="54">
        <v>657</v>
      </c>
      <c r="B718" s="1221">
        <f>'Expenditures 15-22'!C14</f>
        <v>100721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1835953</v>
      </c>
      <c r="C720" s="13" t="s">
        <v>653</v>
      </c>
      <c r="D720" s="13" t="str">
        <f t="shared" si="10"/>
        <v>Error?</v>
      </c>
    </row>
    <row r="721" spans="1:4" x14ac:dyDescent="0.2">
      <c r="A721" s="54">
        <v>660</v>
      </c>
      <c r="B721" s="1221">
        <f>'Expenditures 15-22'!C36</f>
        <v>41556</v>
      </c>
      <c r="D721" s="13" t="str">
        <f t="shared" si="10"/>
        <v>Error?</v>
      </c>
    </row>
    <row r="722" spans="1:4" x14ac:dyDescent="0.2">
      <c r="A722" s="54">
        <v>661</v>
      </c>
      <c r="B722" s="1221">
        <f>'Expenditures 15-22'!C37</f>
        <v>61133</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15905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118594</v>
      </c>
      <c r="C727" s="13" t="s">
        <v>653</v>
      </c>
      <c r="D727" s="13" t="str">
        <f t="shared" si="10"/>
        <v>Error?</v>
      </c>
    </row>
    <row r="728" spans="1:4" x14ac:dyDescent="0.2">
      <c r="A728" s="54">
        <v>667</v>
      </c>
      <c r="B728" s="1221">
        <f>'Expenditures 15-22'!C44</f>
        <v>1260</v>
      </c>
      <c r="D728" s="13" t="str">
        <f t="shared" si="10"/>
        <v>Error?</v>
      </c>
    </row>
    <row r="729" spans="1:4" x14ac:dyDescent="0.2">
      <c r="A729" s="54">
        <v>668</v>
      </c>
      <c r="B729" s="1221">
        <f>'Expenditures 15-22'!C45</f>
        <v>34682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35942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124816</v>
      </c>
      <c r="D733" s="13" t="str">
        <f t="shared" si="10"/>
        <v>Error?</v>
      </c>
    </row>
    <row r="734" spans="1:4" x14ac:dyDescent="0.2">
      <c r="A734" s="54">
        <v>673</v>
      </c>
      <c r="B734" s="1221">
        <f>'Expenditures 15-22'!C53</f>
        <v>124816</v>
      </c>
      <c r="C734" s="13" t="s">
        <v>653</v>
      </c>
      <c r="D734" s="13" t="str">
        <f t="shared" si="10"/>
        <v>Error?</v>
      </c>
    </row>
    <row r="735" spans="1:4" x14ac:dyDescent="0.2">
      <c r="A735" s="54">
        <v>674</v>
      </c>
      <c r="B735" s="1221">
        <f>'Expenditures 15-22'!C55</f>
        <v>190105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190105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30898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85410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116308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585765</v>
      </c>
      <c r="C755" s="13" t="s">
        <v>653</v>
      </c>
      <c r="D755" s="13" t="str">
        <f t="shared" si="10"/>
        <v>Error?</v>
      </c>
    </row>
    <row r="756" spans="1:4" x14ac:dyDescent="0.2">
      <c r="A756" s="54">
        <v>695</v>
      </c>
      <c r="B756" s="1221">
        <f>'Expenditures 15-22'!C75</f>
        <v>6393</v>
      </c>
      <c r="D756" s="13" t="str">
        <f t="shared" si="10"/>
        <v>Error?</v>
      </c>
    </row>
    <row r="757" spans="1:4" x14ac:dyDescent="0.2">
      <c r="A757" s="54">
        <v>696</v>
      </c>
      <c r="B757" s="1221">
        <f>'Expenditures 15-22'!C114</f>
        <v>2428111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364920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37029</v>
      </c>
      <c r="D775" s="13" t="str">
        <f t="shared" si="11"/>
        <v>Error?</v>
      </c>
    </row>
    <row r="776" spans="1:4" x14ac:dyDescent="0.2">
      <c r="A776" s="54">
        <v>715</v>
      </c>
      <c r="B776" s="1221">
        <f>'Expenditures 15-22'!D14</f>
        <v>1918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459070</v>
      </c>
      <c r="C778" s="13" t="s">
        <v>653</v>
      </c>
      <c r="D778" s="13" t="str">
        <f t="shared" si="11"/>
        <v>Error?</v>
      </c>
    </row>
    <row r="779" spans="1:4" x14ac:dyDescent="0.2">
      <c r="A779" s="54">
        <v>718</v>
      </c>
      <c r="B779" s="1221">
        <f>'Expenditures 15-22'!D36</f>
        <v>12847</v>
      </c>
      <c r="D779" s="13" t="str">
        <f t="shared" si="11"/>
        <v>Error?</v>
      </c>
    </row>
    <row r="780" spans="1:4" x14ac:dyDescent="0.2">
      <c r="A780" s="54">
        <v>719</v>
      </c>
      <c r="B780" s="1221">
        <f>'Expenditures 15-22'!D37</f>
        <v>14871</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2370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30088</v>
      </c>
      <c r="C785" s="13" t="s">
        <v>653</v>
      </c>
      <c r="D785" s="13" t="str">
        <f t="shared" si="11"/>
        <v>Error?</v>
      </c>
    </row>
    <row r="786" spans="1:4" x14ac:dyDescent="0.2">
      <c r="A786" s="54">
        <v>725</v>
      </c>
      <c r="B786" s="1221">
        <f>'Expenditures 15-22'!D44</f>
        <v>69</v>
      </c>
      <c r="D786" s="13" t="str">
        <f t="shared" si="11"/>
        <v>Error?</v>
      </c>
    </row>
    <row r="787" spans="1:4" x14ac:dyDescent="0.2">
      <c r="A787" s="54">
        <v>726</v>
      </c>
      <c r="B787" s="1221">
        <f>'Expenditures 15-22'!D45</f>
        <v>11565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11634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21789</v>
      </c>
      <c r="D791" s="13" t="str">
        <f t="shared" si="11"/>
        <v>Error?</v>
      </c>
    </row>
    <row r="792" spans="1:4" x14ac:dyDescent="0.2">
      <c r="A792" s="54">
        <v>731</v>
      </c>
      <c r="B792" s="1221">
        <f>'Expenditures 15-22'!D53</f>
        <v>21789</v>
      </c>
      <c r="C792" s="13" t="s">
        <v>653</v>
      </c>
      <c r="D792" s="13" t="str">
        <f t="shared" si="11"/>
        <v>Error?</v>
      </c>
    </row>
    <row r="793" spans="1:4" x14ac:dyDescent="0.2">
      <c r="A793" s="54">
        <v>732</v>
      </c>
      <c r="B793" s="1221">
        <f>'Expenditures 15-22'!D55</f>
        <v>32685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32685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7240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7240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14480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110676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569746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1794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3545</v>
      </c>
      <c r="D833" s="13" t="str">
        <f t="shared" si="12"/>
        <v>Error?</v>
      </c>
    </row>
    <row r="834" spans="1:4" x14ac:dyDescent="0.2">
      <c r="A834" s="54">
        <v>773</v>
      </c>
      <c r="B834" s="1221">
        <f>'Expenditures 15-22'!E14</f>
        <v>21238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39664</v>
      </c>
      <c r="C836" s="13" t="s">
        <v>653</v>
      </c>
      <c r="D836" s="13" t="str">
        <f t="shared" si="12"/>
        <v>Error?</v>
      </c>
    </row>
    <row r="837" spans="1:4" x14ac:dyDescent="0.2">
      <c r="A837" s="54">
        <v>776</v>
      </c>
      <c r="B837" s="1221">
        <f>'Expenditures 15-22'!E36</f>
        <v>119</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254</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373</v>
      </c>
      <c r="C843" s="13" t="s">
        <v>653</v>
      </c>
      <c r="D843" s="13" t="str">
        <f t="shared" si="12"/>
        <v>Error?</v>
      </c>
    </row>
    <row r="844" spans="1:4" x14ac:dyDescent="0.2">
      <c r="A844" s="54">
        <v>783</v>
      </c>
      <c r="B844" s="1221">
        <f>'Expenditures 15-22'!E44</f>
        <v>3492</v>
      </c>
      <c r="D844" s="13" t="str">
        <f t="shared" si="12"/>
        <v>Error?</v>
      </c>
    </row>
    <row r="845" spans="1:4" x14ac:dyDescent="0.2">
      <c r="A845" s="54">
        <v>784</v>
      </c>
      <c r="B845" s="1221">
        <f>'Expenditures 15-22'!E45</f>
        <v>37957</v>
      </c>
      <c r="D845" s="13" t="str">
        <f t="shared" si="12"/>
        <v>Error?</v>
      </c>
    </row>
    <row r="846" spans="1:4" x14ac:dyDescent="0.2">
      <c r="A846" s="54">
        <v>785</v>
      </c>
      <c r="B846" s="1221">
        <f>'Expenditures 15-22'!E46</f>
        <v>2720</v>
      </c>
      <c r="D846" s="13" t="str">
        <f t="shared" si="12"/>
        <v>Error?</v>
      </c>
    </row>
    <row r="847" spans="1:4" x14ac:dyDescent="0.2">
      <c r="A847" s="54">
        <v>786</v>
      </c>
      <c r="B847" s="1221">
        <f>'Expenditures 15-22'!E47</f>
        <v>44169</v>
      </c>
      <c r="C847" s="13" t="s">
        <v>653</v>
      </c>
      <c r="D847" s="13" t="str">
        <f t="shared" si="12"/>
        <v>Error?</v>
      </c>
    </row>
    <row r="848" spans="1:4" x14ac:dyDescent="0.2">
      <c r="A848" s="54">
        <v>787</v>
      </c>
      <c r="B848" s="1221">
        <f>'Expenditures 15-22'!E49</f>
        <v>14367</v>
      </c>
      <c r="D848" s="13" t="str">
        <f t="shared" si="12"/>
        <v>Error?</v>
      </c>
    </row>
    <row r="849" spans="1:4" x14ac:dyDescent="0.2">
      <c r="A849" s="54">
        <v>788</v>
      </c>
      <c r="B849" s="1221">
        <f>'Expenditures 15-22'!E50</f>
        <v>1274</v>
      </c>
      <c r="D849" s="13" t="str">
        <f t="shared" si="12"/>
        <v>Error?</v>
      </c>
    </row>
    <row r="850" spans="1:4" x14ac:dyDescent="0.2">
      <c r="A850" s="54">
        <v>789</v>
      </c>
      <c r="B850" s="1221">
        <f>'Expenditures 15-22'!E53</f>
        <v>15641</v>
      </c>
      <c r="C850" s="13" t="s">
        <v>653</v>
      </c>
      <c r="D850" s="13" t="str">
        <f t="shared" si="12"/>
        <v>Error?</v>
      </c>
    </row>
    <row r="851" spans="1:4" x14ac:dyDescent="0.2">
      <c r="A851" s="54">
        <v>790</v>
      </c>
      <c r="B851" s="1221">
        <f>'Expenditures 15-22'!E55</f>
        <v>1772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1772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420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1754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2174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64129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103793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41714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6446</v>
      </c>
      <c r="D891" s="13" t="str">
        <f t="shared" si="12"/>
        <v>Error?</v>
      </c>
    </row>
    <row r="892" spans="1:4" x14ac:dyDescent="0.2">
      <c r="A892" s="54">
        <v>831</v>
      </c>
      <c r="B892" s="1221">
        <f>'Expenditures 15-22'!F14</f>
        <v>13902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63252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6300</v>
      </c>
      <c r="D900" s="13" t="str">
        <f t="shared" si="13"/>
        <v>Error?</v>
      </c>
    </row>
    <row r="901" spans="1:4" x14ac:dyDescent="0.2">
      <c r="A901" s="54">
        <v>840</v>
      </c>
      <c r="B901" s="1221">
        <f>'Expenditures 15-22'!F42</f>
        <v>6300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1182</v>
      </c>
      <c r="D903" s="13" t="str">
        <f t="shared" si="13"/>
        <v>Error?</v>
      </c>
    </row>
    <row r="904" spans="1:4" x14ac:dyDescent="0.2">
      <c r="A904" s="54">
        <v>843</v>
      </c>
      <c r="B904" s="1221">
        <f>'Expenditures 15-22'!F46</f>
        <v>2458</v>
      </c>
      <c r="D904" s="13" t="str">
        <f t="shared" si="13"/>
        <v>Error?</v>
      </c>
    </row>
    <row r="905" spans="1:4" x14ac:dyDescent="0.2">
      <c r="A905" s="54">
        <v>844</v>
      </c>
      <c r="B905" s="1221">
        <f>'Expenditures 15-22'!F47</f>
        <v>3640</v>
      </c>
      <c r="C905" s="13" t="s">
        <v>653</v>
      </c>
      <c r="D905" s="13" t="str">
        <f t="shared" si="13"/>
        <v>Error?</v>
      </c>
    </row>
    <row r="906" spans="1:4" x14ac:dyDescent="0.2">
      <c r="A906" s="54">
        <v>845</v>
      </c>
      <c r="B906" s="1221">
        <f>'Expenditures 15-22'!F49</f>
        <v>300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300</v>
      </c>
      <c r="C908" s="13" t="s">
        <v>653</v>
      </c>
      <c r="D908" s="13" t="str">
        <f t="shared" si="13"/>
        <v>Error?</v>
      </c>
    </row>
    <row r="909" spans="1:4" x14ac:dyDescent="0.2">
      <c r="A909" s="54">
        <v>848</v>
      </c>
      <c r="B909" s="1221">
        <f>'Expenditures 15-22'!F55</f>
        <v>5006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5006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3124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94843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97967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113213</v>
      </c>
      <c r="C929" s="13" t="s">
        <v>653</v>
      </c>
      <c r="D929" s="13" t="str">
        <f t="shared" si="13"/>
        <v>Error?</v>
      </c>
    </row>
    <row r="930" spans="1:4" x14ac:dyDescent="0.2">
      <c r="A930" s="54">
        <v>869</v>
      </c>
      <c r="B930" s="1221">
        <f>'Expenditures 15-22'!F75</f>
        <v>391</v>
      </c>
      <c r="D930" s="13" t="str">
        <f t="shared" si="13"/>
        <v>Error?</v>
      </c>
    </row>
    <row r="931" spans="1:4" x14ac:dyDescent="0.2">
      <c r="A931" s="54">
        <v>870</v>
      </c>
      <c r="B931" s="1221">
        <f>'Expenditures 15-22'!F114</f>
        <v>176856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1994</v>
      </c>
      <c r="D949" s="13" t="str">
        <f t="shared" si="13"/>
        <v>Error?</v>
      </c>
    </row>
    <row r="950" spans="1:4" x14ac:dyDescent="0.2">
      <c r="A950" s="54">
        <v>889</v>
      </c>
      <c r="B950" s="1221">
        <f>'Expenditures 15-22'!G14</f>
        <v>1929</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3923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60560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60560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16250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16250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76810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80733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25076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18211</v>
      </c>
      <c r="D1007" s="13" t="str">
        <f t="shared" si="14"/>
        <v>Error?</v>
      </c>
    </row>
    <row r="1008" spans="1:4" x14ac:dyDescent="0.2">
      <c r="A1008" s="54">
        <v>947</v>
      </c>
      <c r="B1008" s="1221">
        <f>'Expenditures 15-22'!H14</f>
        <v>2608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45895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260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260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15369</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15369</v>
      </c>
      <c r="C1021" s="13" t="s">
        <v>653</v>
      </c>
      <c r="D1021" s="13" t="str">
        <f t="shared" si="14"/>
        <v>Error?</v>
      </c>
    </row>
    <row r="1022" spans="1:4" x14ac:dyDescent="0.2">
      <c r="A1022" s="54">
        <v>961</v>
      </c>
      <c r="B1022" s="1221">
        <f>'Expenditures 15-22'!H49</f>
        <v>5040</v>
      </c>
      <c r="D1022" s="13" t="str">
        <f t="shared" si="14"/>
        <v>Error?</v>
      </c>
    </row>
    <row r="1023" spans="1:4" x14ac:dyDescent="0.2">
      <c r="A1023" s="54">
        <v>962</v>
      </c>
      <c r="B1023" s="1221">
        <f>'Expenditures 15-22'!H50</f>
        <v>1181</v>
      </c>
      <c r="D1023" s="13" t="str">
        <f t="shared" ref="D1023:D1086" si="15">IF(ISBLANK(B1023),"OK",IF(A1023-B1023=0,"OK","Error?"))</f>
        <v>Error?</v>
      </c>
    </row>
    <row r="1024" spans="1:4" x14ac:dyDescent="0.2">
      <c r="A1024" s="54">
        <v>963</v>
      </c>
      <c r="B1024" s="1221">
        <f>'Expenditures 15-22'!H53</f>
        <v>6221</v>
      </c>
      <c r="C1024" s="13" t="s">
        <v>653</v>
      </c>
      <c r="D1024" s="13" t="str">
        <f t="shared" si="15"/>
        <v>Error?</v>
      </c>
    </row>
    <row r="1025" spans="1:4" x14ac:dyDescent="0.2">
      <c r="A1025" s="54">
        <v>964</v>
      </c>
      <c r="B1025" s="1221">
        <f>'Expenditures 15-22'!H55</f>
        <v>1088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1088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128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128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23066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64696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133657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1850606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198143</v>
      </c>
      <c r="C1105" s="13" t="s">
        <v>653</v>
      </c>
      <c r="D1105" s="13" t="str">
        <f t="shared" si="16"/>
        <v>Error?</v>
      </c>
    </row>
    <row r="1106" spans="1:4" x14ac:dyDescent="0.2">
      <c r="A1106" s="54">
        <v>1045</v>
      </c>
      <c r="B1106" s="1221">
        <f>'Expenditures 15-22'!K14</f>
        <v>142316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2447757</v>
      </c>
      <c r="C1108" s="13" t="s">
        <v>653</v>
      </c>
      <c r="D1108" s="13" t="str">
        <f t="shared" si="16"/>
        <v>Error?</v>
      </c>
    </row>
    <row r="1109" spans="1:4" x14ac:dyDescent="0.2">
      <c r="A1109" s="54">
        <v>1048</v>
      </c>
      <c r="B1109" s="1221">
        <f>'Expenditures 15-22'!K36</f>
        <v>54522</v>
      </c>
      <c r="C1109" s="13" t="s">
        <v>653</v>
      </c>
      <c r="D1109" s="13" t="str">
        <f t="shared" si="16"/>
        <v>Error?</v>
      </c>
    </row>
    <row r="1110" spans="1:4" x14ac:dyDescent="0.2">
      <c r="A1110" s="54">
        <v>1049</v>
      </c>
      <c r="B1110" s="1221">
        <f>'Expenditures 15-22'!K37</f>
        <v>76004</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18789</v>
      </c>
      <c r="C1113" s="13" t="s">
        <v>653</v>
      </c>
      <c r="D1113" s="13" t="str">
        <f t="shared" si="16"/>
        <v>Error?</v>
      </c>
    </row>
    <row r="1114" spans="1:4" x14ac:dyDescent="0.2">
      <c r="A1114" s="54">
        <v>1053</v>
      </c>
      <c r="B1114" s="1221">
        <f>'Expenditures 15-22'!K41</f>
        <v>6300</v>
      </c>
      <c r="C1114" s="13" t="s">
        <v>653</v>
      </c>
      <c r="D1114" s="13" t="str">
        <f t="shared" si="16"/>
        <v>Error?</v>
      </c>
    </row>
    <row r="1115" spans="1:4" x14ac:dyDescent="0.2">
      <c r="A1115" s="54">
        <v>1054</v>
      </c>
      <c r="B1115" s="1221">
        <f>'Expenditures 15-22'!K42</f>
        <v>155615</v>
      </c>
      <c r="C1115" s="13" t="s">
        <v>653</v>
      </c>
      <c r="D1115" s="13" t="str">
        <f t="shared" si="16"/>
        <v>Error?</v>
      </c>
    </row>
    <row r="1116" spans="1:4" x14ac:dyDescent="0.2">
      <c r="A1116" s="54">
        <v>1055</v>
      </c>
      <c r="B1116" s="1221">
        <f>'Expenditures 15-22'!K44</f>
        <v>4821</v>
      </c>
      <c r="C1116" s="13" t="s">
        <v>653</v>
      </c>
      <c r="D1116" s="13" t="str">
        <f t="shared" si="16"/>
        <v>Error?</v>
      </c>
    </row>
    <row r="1117" spans="1:4" x14ac:dyDescent="0.2">
      <c r="A1117" s="54">
        <v>1056</v>
      </c>
      <c r="B1117" s="1221">
        <f>'Expenditures 15-22'!K45</f>
        <v>161315</v>
      </c>
      <c r="C1117" s="13" t="s">
        <v>653</v>
      </c>
      <c r="D1117" s="13" t="str">
        <f t="shared" si="16"/>
        <v>Error?</v>
      </c>
    </row>
    <row r="1118" spans="1:4" x14ac:dyDescent="0.2">
      <c r="A1118" s="54">
        <v>1057</v>
      </c>
      <c r="B1118" s="1221">
        <f>'Expenditures 15-22'!K46</f>
        <v>5178</v>
      </c>
      <c r="C1118" s="13" t="s">
        <v>653</v>
      </c>
      <c r="D1118" s="13" t="str">
        <f t="shared" si="16"/>
        <v>Error?</v>
      </c>
    </row>
    <row r="1119" spans="1:4" x14ac:dyDescent="0.2">
      <c r="A1119" s="54">
        <v>1058</v>
      </c>
      <c r="B1119" s="1221">
        <f>'Expenditures 15-22'!K47</f>
        <v>171314</v>
      </c>
      <c r="C1119" s="13" t="s">
        <v>653</v>
      </c>
      <c r="D1119" s="13" t="str">
        <f t="shared" si="16"/>
        <v>Error?</v>
      </c>
    </row>
    <row r="1120" spans="1:4" x14ac:dyDescent="0.2">
      <c r="A1120" s="54">
        <v>1059</v>
      </c>
      <c r="B1120" s="1221">
        <f>'Expenditures 15-22'!K49</f>
        <v>19707</v>
      </c>
      <c r="C1120" s="13" t="s">
        <v>653</v>
      </c>
      <c r="D1120" s="13" t="str">
        <f t="shared" si="16"/>
        <v>Error?</v>
      </c>
    </row>
    <row r="1121" spans="1:4" x14ac:dyDescent="0.2">
      <c r="A1121" s="54">
        <v>1060</v>
      </c>
      <c r="B1121" s="1221">
        <f>'Expenditures 15-22'!K50</f>
        <v>149060</v>
      </c>
      <c r="C1121" s="13" t="s">
        <v>653</v>
      </c>
      <c r="D1121" s="13" t="str">
        <f t="shared" si="16"/>
        <v>Error?</v>
      </c>
    </row>
    <row r="1122" spans="1:4" x14ac:dyDescent="0.2">
      <c r="A1122" s="54">
        <v>1061</v>
      </c>
      <c r="B1122" s="1221">
        <f>'Expenditures 15-22'!K53</f>
        <v>168767</v>
      </c>
      <c r="C1122" s="13" t="s">
        <v>653</v>
      </c>
      <c r="D1122" s="13" t="str">
        <f t="shared" si="16"/>
        <v>Error?</v>
      </c>
    </row>
    <row r="1123" spans="1:4" x14ac:dyDescent="0.2">
      <c r="A1123" s="54">
        <v>1062</v>
      </c>
      <c r="B1123" s="1221">
        <f>'Expenditures 15-22'!K55</f>
        <v>246906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246906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41682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189375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231057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973659</v>
      </c>
      <c r="C1143" s="13" t="s">
        <v>653</v>
      </c>
      <c r="D1143" s="13" t="str">
        <f t="shared" si="16"/>
        <v>Error?</v>
      </c>
    </row>
    <row r="1144" spans="1:4" x14ac:dyDescent="0.2">
      <c r="A1144" s="54">
        <v>1083</v>
      </c>
      <c r="B1144" s="1221">
        <f>'Expenditures 15-22'!K75</f>
        <v>6784</v>
      </c>
      <c r="C1144" s="13" t="s">
        <v>653</v>
      </c>
      <c r="D1144" s="13" t="str">
        <f t="shared" si="16"/>
        <v>Error?</v>
      </c>
    </row>
    <row r="1145" spans="1:4" x14ac:dyDescent="0.2">
      <c r="A1145" s="54">
        <v>1084</v>
      </c>
      <c r="B1145" s="1221">
        <f>'Expenditures 15-22'!K102</f>
        <v>64696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3492896</v>
      </c>
      <c r="C1152" s="13" t="s">
        <v>653</v>
      </c>
      <c r="D1152" s="13" t="str">
        <f t="shared" si="17"/>
        <v>Error?</v>
      </c>
    </row>
    <row r="1153" spans="1:4" x14ac:dyDescent="0.2">
      <c r="A1153" s="54">
        <v>1092</v>
      </c>
      <c r="B1153" s="1221">
        <f>'Expenditures 15-22'!K115</f>
        <v>202818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189371</v>
      </c>
      <c r="D1221" s="13" t="str">
        <f t="shared" si="18"/>
        <v>Error?</v>
      </c>
    </row>
    <row r="1222" spans="1:4" x14ac:dyDescent="0.2">
      <c r="A1222" s="82">
        <v>1161</v>
      </c>
      <c r="D1222" s="13" t="str">
        <f t="shared" si="18"/>
        <v>OK</v>
      </c>
    </row>
    <row r="1223" spans="1:4" x14ac:dyDescent="0.2">
      <c r="A1223" s="54">
        <v>1162</v>
      </c>
      <c r="B1223" s="1221">
        <f>'Expenditures 15-22'!C127</f>
        <v>189371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189371</v>
      </c>
      <c r="C1225" s="13" t="s">
        <v>653</v>
      </c>
      <c r="D1225" s="13" t="str">
        <f t="shared" si="18"/>
        <v>Error?</v>
      </c>
    </row>
    <row r="1226" spans="1:4" x14ac:dyDescent="0.2">
      <c r="A1226" s="54">
        <v>1165</v>
      </c>
      <c r="B1226" s="1221">
        <f>'Expenditures 15-22'!C150</f>
        <v>189371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28984</v>
      </c>
      <c r="D1229" s="13" t="str">
        <f t="shared" si="18"/>
        <v>Error?</v>
      </c>
    </row>
    <row r="1230" spans="1:4" x14ac:dyDescent="0.2">
      <c r="A1230" s="82">
        <v>1169</v>
      </c>
      <c r="D1230" s="13" t="str">
        <f t="shared" si="18"/>
        <v>OK</v>
      </c>
    </row>
    <row r="1231" spans="1:4" x14ac:dyDescent="0.2">
      <c r="A1231" s="54">
        <v>1170</v>
      </c>
      <c r="B1231" s="1221">
        <f>'Expenditures 15-22'!D127</f>
        <v>28984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28984</v>
      </c>
      <c r="C1233" s="13" t="s">
        <v>653</v>
      </c>
      <c r="D1233" s="13" t="str">
        <f t="shared" si="18"/>
        <v>Error?</v>
      </c>
    </row>
    <row r="1234" spans="1:4" x14ac:dyDescent="0.2">
      <c r="A1234" s="54">
        <v>1173</v>
      </c>
      <c r="B1234" s="1221">
        <f>'Expenditures 15-22'!D150</f>
        <v>28984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40408</v>
      </c>
      <c r="D1237" s="13" t="str">
        <f t="shared" si="18"/>
        <v>Error?</v>
      </c>
    </row>
    <row r="1238" spans="1:4" x14ac:dyDescent="0.2">
      <c r="A1238" s="82">
        <v>1177</v>
      </c>
      <c r="D1238" s="13" t="str">
        <f t="shared" si="18"/>
        <v>OK</v>
      </c>
    </row>
    <row r="1239" spans="1:4" x14ac:dyDescent="0.2">
      <c r="A1239" s="54">
        <v>1178</v>
      </c>
      <c r="B1239" s="1221">
        <f>'Expenditures 15-22'!E127</f>
        <v>40408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40408</v>
      </c>
      <c r="C1241" s="13" t="s">
        <v>653</v>
      </c>
      <c r="D1241" s="13" t="str">
        <f t="shared" si="18"/>
        <v>Error?</v>
      </c>
    </row>
    <row r="1242" spans="1:4" x14ac:dyDescent="0.2">
      <c r="A1242" s="54">
        <v>1181</v>
      </c>
      <c r="B1242" s="1221">
        <f>'Expenditures 15-22'!E150</f>
        <v>40408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127310</v>
      </c>
      <c r="D1245" s="13" t="str">
        <f t="shared" si="18"/>
        <v>Error?</v>
      </c>
    </row>
    <row r="1246" spans="1:4" x14ac:dyDescent="0.2">
      <c r="A1246" s="82">
        <v>1185</v>
      </c>
      <c r="D1246" s="13" t="str">
        <f t="shared" si="18"/>
        <v>OK</v>
      </c>
    </row>
    <row r="1247" spans="1:4" x14ac:dyDescent="0.2">
      <c r="A1247" s="54">
        <v>1186</v>
      </c>
      <c r="B1247" s="1221">
        <f>'Expenditures 15-22'!F127</f>
        <v>127310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127310</v>
      </c>
      <c r="C1249" s="13" t="s">
        <v>653</v>
      </c>
      <c r="D1249" s="13" t="str">
        <f t="shared" si="18"/>
        <v>Error?</v>
      </c>
    </row>
    <row r="1250" spans="1:4" x14ac:dyDescent="0.2">
      <c r="A1250" s="54">
        <v>1189</v>
      </c>
      <c r="B1250" s="1221">
        <f>'Expenditures 15-22'!F150</f>
        <v>127310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7900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7900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7900</v>
      </c>
      <c r="C1258" s="13" t="s">
        <v>653</v>
      </c>
      <c r="D1258" s="13" t="str">
        <f t="shared" si="18"/>
        <v>Error?</v>
      </c>
    </row>
    <row r="1259" spans="1:4" x14ac:dyDescent="0.2">
      <c r="A1259" s="54">
        <v>1198</v>
      </c>
      <c r="B1259" s="1221">
        <f>'Expenditures 15-22'!G150</f>
        <v>7900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393973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393973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393973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393973</v>
      </c>
      <c r="C1288" s="13" t="s">
        <v>653</v>
      </c>
      <c r="D1288" s="13" t="str">
        <f t="shared" si="19"/>
        <v>Error?</v>
      </c>
    </row>
    <row r="1289" spans="1:4" x14ac:dyDescent="0.2">
      <c r="A1289" s="54">
        <v>1228</v>
      </c>
      <c r="B1289" s="1221">
        <f>'Expenditures 15-22'!K151</f>
        <v>10383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27114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423100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450714</v>
      </c>
      <c r="C1317" s="13" t="s">
        <v>653</v>
      </c>
      <c r="D1317" s="13" t="str">
        <f t="shared" si="19"/>
        <v>Error?</v>
      </c>
    </row>
    <row r="1318" spans="1:4" x14ac:dyDescent="0.2">
      <c r="A1318" s="54">
        <v>1257</v>
      </c>
      <c r="B1318" s="1221">
        <f>'Expenditures 15-22'!H168</f>
        <v>450714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27114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423100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450714</v>
      </c>
      <c r="C1331" s="13" t="s">
        <v>653</v>
      </c>
      <c r="D1331" s="13" t="str">
        <f t="shared" si="19"/>
        <v>Error?</v>
      </c>
    </row>
    <row r="1332" spans="1:4" x14ac:dyDescent="0.2">
      <c r="A1332" s="54">
        <v>1271</v>
      </c>
      <c r="B1332" s="1221">
        <f>'Expenditures 15-22'!K168</f>
        <v>450714</v>
      </c>
      <c r="C1332" s="13" t="s">
        <v>653</v>
      </c>
      <c r="D1332" s="13" t="str">
        <f t="shared" si="19"/>
        <v>Error?</v>
      </c>
    </row>
    <row r="1333" spans="1:4" x14ac:dyDescent="0.2">
      <c r="A1333" s="54">
        <v>1272</v>
      </c>
      <c r="B1333" s="1221">
        <f>'Expenditures 15-22'!K169</f>
        <v>18</v>
      </c>
      <c r="C1333" s="13" t="s">
        <v>653</v>
      </c>
      <c r="D1333" s="13" t="str">
        <f t="shared" si="19"/>
        <v>Error?</v>
      </c>
    </row>
    <row r="1334" spans="1:4" x14ac:dyDescent="0.2">
      <c r="A1334" s="82">
        <v>1273</v>
      </c>
      <c r="D1334" s="13" t="str">
        <f t="shared" si="19"/>
        <v>OK</v>
      </c>
    </row>
    <row r="1335" spans="1:4" x14ac:dyDescent="0.2">
      <c r="A1335" s="54">
        <v>1274</v>
      </c>
      <c r="B1335" s="1221">
        <f>'Expenditures 15-22'!C176</f>
        <v>11132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11132</v>
      </c>
      <c r="C1339" s="13" t="s">
        <v>653</v>
      </c>
      <c r="D1339" s="13" t="str">
        <f t="shared" si="19"/>
        <v>Error?</v>
      </c>
    </row>
    <row r="1340" spans="1:4" x14ac:dyDescent="0.2">
      <c r="A1340" s="54">
        <v>1279</v>
      </c>
      <c r="B1340" s="1221">
        <f>'Expenditures 15-22'!C204</f>
        <v>11132</v>
      </c>
      <c r="C1340" s="13" t="s">
        <v>653</v>
      </c>
      <c r="D1340" s="13" t="str">
        <f t="shared" si="19"/>
        <v>Error?</v>
      </c>
    </row>
    <row r="1341" spans="1:4" x14ac:dyDescent="0.2">
      <c r="A1341" s="54">
        <v>1280</v>
      </c>
      <c r="B1341" s="1221">
        <f>'Expenditures 15-22'!D176</f>
        <v>1414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1414</v>
      </c>
      <c r="C1345" s="13" t="s">
        <v>653</v>
      </c>
      <c r="D1345" s="13" t="str">
        <f t="shared" si="20"/>
        <v>Error?</v>
      </c>
    </row>
    <row r="1346" spans="1:4" x14ac:dyDescent="0.2">
      <c r="A1346" s="54">
        <v>1285</v>
      </c>
      <c r="B1346" s="1221">
        <f>'Expenditures 15-22'!D204</f>
        <v>1414</v>
      </c>
      <c r="C1346" s="13" t="s">
        <v>653</v>
      </c>
      <c r="D1346" s="13" t="str">
        <f t="shared" si="20"/>
        <v>Error?</v>
      </c>
    </row>
    <row r="1347" spans="1:4" x14ac:dyDescent="0.2">
      <c r="A1347" s="54">
        <v>1286</v>
      </c>
      <c r="B1347" s="1221">
        <f>'Expenditures 15-22'!E176</f>
        <v>345259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345259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345259</v>
      </c>
      <c r="C1353" s="13" t="s">
        <v>653</v>
      </c>
      <c r="D1353" s="13" t="str">
        <f t="shared" si="20"/>
        <v>Error?</v>
      </c>
    </row>
    <row r="1354" spans="1:4" x14ac:dyDescent="0.2">
      <c r="A1354" s="54">
        <v>1293</v>
      </c>
      <c r="B1354" s="1221">
        <f>'Expenditures 15-22'!F176</f>
        <v>27082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27082</v>
      </c>
      <c r="C1358" s="13" t="s">
        <v>653</v>
      </c>
      <c r="D1358" s="13" t="str">
        <f t="shared" si="20"/>
        <v>Error?</v>
      </c>
    </row>
    <row r="1359" spans="1:4" x14ac:dyDescent="0.2">
      <c r="A1359" s="54">
        <v>1298</v>
      </c>
      <c r="B1359" s="1221">
        <f>'Expenditures 15-22'!F204</f>
        <v>27082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384887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384887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384887</v>
      </c>
      <c r="C1388" s="13" t="s">
        <v>653</v>
      </c>
      <c r="D1388" s="13" t="str">
        <f t="shared" si="20"/>
        <v>Error?</v>
      </c>
    </row>
    <row r="1389" spans="1:4" x14ac:dyDescent="0.2">
      <c r="A1389" s="54">
        <v>1328</v>
      </c>
      <c r="B1389" s="1221">
        <f>'Expenditures 15-22'!K205</f>
        <v>-1563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1886</v>
      </c>
      <c r="D1407" s="13" t="str">
        <f t="shared" ref="D1407:D1470" si="21">IF(ISBLANK(B1407),"OK",IF(A1407-B1407=0,"OK","Error?"))</f>
        <v>Error?</v>
      </c>
    </row>
    <row r="1408" spans="1:4" x14ac:dyDescent="0.2">
      <c r="A1408" s="54">
        <v>1347</v>
      </c>
      <c r="B1408" s="1221">
        <f>'Expenditures 15-22'!D217</f>
        <v>1169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31253</v>
      </c>
      <c r="C1410" s="13" t="s">
        <v>653</v>
      </c>
      <c r="D1410" s="13" t="str">
        <f t="shared" si="21"/>
        <v>Error?</v>
      </c>
    </row>
    <row r="1411" spans="1:4" x14ac:dyDescent="0.2">
      <c r="A1411" s="54">
        <v>1350</v>
      </c>
      <c r="B1411" s="1221">
        <f>'Expenditures 15-22'!D226</f>
        <v>603</v>
      </c>
      <c r="D1411" s="13" t="str">
        <f t="shared" si="21"/>
        <v>Error?</v>
      </c>
    </row>
    <row r="1412" spans="1:4" x14ac:dyDescent="0.2">
      <c r="A1412" s="54">
        <v>1351</v>
      </c>
      <c r="B1412" s="1221">
        <f>'Expenditures 15-22'!D227</f>
        <v>857</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231</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1691</v>
      </c>
      <c r="C1417" s="13" t="s">
        <v>653</v>
      </c>
      <c r="D1417" s="13" t="str">
        <f t="shared" si="21"/>
        <v>Error?</v>
      </c>
    </row>
    <row r="1418" spans="1:4" x14ac:dyDescent="0.2">
      <c r="A1418" s="54">
        <v>1357</v>
      </c>
      <c r="B1418" s="1221">
        <f>'Expenditures 15-22'!D234</f>
        <v>18</v>
      </c>
      <c r="D1418" s="13" t="str">
        <f t="shared" si="21"/>
        <v>Error?</v>
      </c>
    </row>
    <row r="1419" spans="1:4" x14ac:dyDescent="0.2">
      <c r="A1419" s="54">
        <v>1358</v>
      </c>
      <c r="B1419" s="1221">
        <f>'Expenditures 15-22'!D235</f>
        <v>503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521</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3626</v>
      </c>
      <c r="D1423" s="13" t="str">
        <f t="shared" si="21"/>
        <v>Error?</v>
      </c>
    </row>
    <row r="1424" spans="1:4" x14ac:dyDescent="0.2">
      <c r="A1424" s="54">
        <v>1363</v>
      </c>
      <c r="B1424" s="1221">
        <f>'Expenditures 15-22'!D251</f>
        <v>6265</v>
      </c>
      <c r="C1424" s="13" t="s">
        <v>653</v>
      </c>
      <c r="D1424" s="13" t="str">
        <f t="shared" si="21"/>
        <v>Error?</v>
      </c>
    </row>
    <row r="1425" spans="1:4" x14ac:dyDescent="0.2">
      <c r="A1425" s="54">
        <v>1364</v>
      </c>
      <c r="B1425" s="1221">
        <f>'Expenditures 15-22'!D253</f>
        <v>10271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10271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5861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34577</v>
      </c>
      <c r="D1431" s="13" t="str">
        <f t="shared" si="21"/>
        <v>Error?</v>
      </c>
    </row>
    <row r="1432" spans="1:4" x14ac:dyDescent="0.2">
      <c r="A1432" s="54">
        <v>1371</v>
      </c>
      <c r="B1432" s="1221">
        <f>'Expenditures 15-22'!D261</f>
        <v>161</v>
      </c>
      <c r="D1432" s="13" t="str">
        <f t="shared" si="21"/>
        <v>Error?</v>
      </c>
    </row>
    <row r="1433" spans="1:4" x14ac:dyDescent="0.2">
      <c r="A1433" s="54">
        <v>1372</v>
      </c>
      <c r="B1433" s="1221">
        <f>'Expenditures 15-22'!D262</f>
        <v>14426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55025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73773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105026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1886</v>
      </c>
      <c r="C1471" s="13" t="s">
        <v>653</v>
      </c>
      <c r="D1471" s="13" t="str">
        <f t="shared" ref="D1471:D1534" si="22">IF(ISBLANK(B1471),"OK",IF(A1471-B1471=0,"OK","Error?"))</f>
        <v>Error?</v>
      </c>
    </row>
    <row r="1472" spans="1:4" x14ac:dyDescent="0.2">
      <c r="A1472" s="54">
        <v>1411</v>
      </c>
      <c r="B1472" s="1221">
        <f>'Expenditures 15-22'!K217</f>
        <v>1169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31253</v>
      </c>
      <c r="C1474" s="13" t="s">
        <v>653</v>
      </c>
      <c r="D1474" s="13" t="str">
        <f t="shared" si="22"/>
        <v>Error?</v>
      </c>
    </row>
    <row r="1475" spans="1:4" x14ac:dyDescent="0.2">
      <c r="A1475" s="54">
        <v>1414</v>
      </c>
      <c r="B1475" s="1221">
        <f>'Expenditures 15-22'!K226</f>
        <v>603</v>
      </c>
      <c r="C1475" s="13" t="s">
        <v>653</v>
      </c>
      <c r="D1475" s="13" t="str">
        <f t="shared" si="22"/>
        <v>Error?</v>
      </c>
    </row>
    <row r="1476" spans="1:4" x14ac:dyDescent="0.2">
      <c r="A1476" s="54">
        <v>1415</v>
      </c>
      <c r="B1476" s="1221">
        <f>'Expenditures 15-22'!K227</f>
        <v>857</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231</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1691</v>
      </c>
      <c r="C1481" s="13" t="s">
        <v>653</v>
      </c>
      <c r="D1481" s="13" t="str">
        <f t="shared" si="22"/>
        <v>Error?</v>
      </c>
    </row>
    <row r="1482" spans="1:4" x14ac:dyDescent="0.2">
      <c r="A1482" s="54">
        <v>1421</v>
      </c>
      <c r="B1482" s="1221">
        <f>'Expenditures 15-22'!K234</f>
        <v>18</v>
      </c>
      <c r="C1482" s="13" t="s">
        <v>653</v>
      </c>
      <c r="D1482" s="13" t="str">
        <f t="shared" si="22"/>
        <v>Error?</v>
      </c>
    </row>
    <row r="1483" spans="1:4" x14ac:dyDescent="0.2">
      <c r="A1483" s="54">
        <v>1422</v>
      </c>
      <c r="B1483" s="1221">
        <f>'Expenditures 15-22'!K235</f>
        <v>503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521</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3626</v>
      </c>
      <c r="C1487" s="13" t="s">
        <v>653</v>
      </c>
      <c r="D1487" s="13" t="str">
        <f t="shared" si="22"/>
        <v>Error?</v>
      </c>
    </row>
    <row r="1488" spans="1:4" x14ac:dyDescent="0.2">
      <c r="A1488" s="54">
        <v>1427</v>
      </c>
      <c r="B1488" s="1221">
        <f>'Expenditures 15-22'!K251</f>
        <v>6265</v>
      </c>
      <c r="C1488" s="13" t="s">
        <v>653</v>
      </c>
      <c r="D1488" s="13" t="str">
        <f t="shared" si="22"/>
        <v>Error?</v>
      </c>
    </row>
    <row r="1489" spans="1:4" x14ac:dyDescent="0.2">
      <c r="A1489" s="54">
        <v>1428</v>
      </c>
      <c r="B1489" s="1221">
        <f>'Expenditures 15-22'!K253</f>
        <v>10271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10271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5861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34577</v>
      </c>
      <c r="C1495" s="13" t="s">
        <v>653</v>
      </c>
      <c r="D1495" s="13" t="str">
        <f t="shared" si="22"/>
        <v>Error?</v>
      </c>
    </row>
    <row r="1496" spans="1:4" x14ac:dyDescent="0.2">
      <c r="A1496" s="54">
        <v>1435</v>
      </c>
      <c r="B1496" s="1221">
        <f>'Expenditures 15-22'!K261</f>
        <v>161</v>
      </c>
      <c r="C1496" s="13" t="s">
        <v>653</v>
      </c>
      <c r="D1496" s="13" t="str">
        <f t="shared" si="22"/>
        <v>Error?</v>
      </c>
    </row>
    <row r="1497" spans="1:4" x14ac:dyDescent="0.2">
      <c r="A1497" s="54">
        <v>1436</v>
      </c>
      <c r="B1497" s="1221">
        <f>'Expenditures 15-22'!K262</f>
        <v>14426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55025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73773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105026</v>
      </c>
      <c r="C1517" s="13" t="s">
        <v>653</v>
      </c>
      <c r="D1517" s="13" t="str">
        <f t="shared" si="22"/>
        <v>Error?</v>
      </c>
    </row>
    <row r="1518" spans="1:4" x14ac:dyDescent="0.2">
      <c r="A1518" s="54">
        <v>1457</v>
      </c>
      <c r="B1518" s="1221">
        <f>'Expenditures 15-22'!K289</f>
        <v>69677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86648</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86648</v>
      </c>
      <c r="C1535" s="13" t="s">
        <v>653</v>
      </c>
      <c r="D1535" s="13" t="str">
        <f t="shared" ref="D1535:D1598" si="23">IF(ISBLANK(B1535),"OK",IF(A1535-B1535=0,"OK","Error?"))</f>
        <v>Error?</v>
      </c>
    </row>
    <row r="1536" spans="1:4" x14ac:dyDescent="0.2">
      <c r="A1536" s="54">
        <v>1475</v>
      </c>
      <c r="B1536" s="1221">
        <f>'Expenditures 15-22'!E305</f>
        <v>86648</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86648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86648</v>
      </c>
      <c r="C1559" s="13" t="s">
        <v>653</v>
      </c>
      <c r="D1559" s="13" t="str">
        <f t="shared" si="23"/>
        <v>Error?</v>
      </c>
    </row>
    <row r="1560" spans="1:4" x14ac:dyDescent="0.2">
      <c r="A1560" s="54">
        <v>1499</v>
      </c>
      <c r="B1560" s="1221">
        <f>'Expenditures 15-22'!K305</f>
        <v>86648</v>
      </c>
      <c r="C1560" s="13" t="s">
        <v>653</v>
      </c>
      <c r="D1560" s="13" t="str">
        <f t="shared" si="23"/>
        <v>Error?</v>
      </c>
    </row>
    <row r="1561" spans="1:4" x14ac:dyDescent="0.2">
      <c r="A1561" s="54">
        <v>1500</v>
      </c>
      <c r="B1561" s="1221">
        <f>'Expenditures 15-22'!K306</f>
        <v>-1373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196300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399118</v>
      </c>
      <c r="C1630" s="13" t="s">
        <v>653</v>
      </c>
      <c r="D1630" s="13" t="str">
        <f t="shared" si="24"/>
        <v>Error?</v>
      </c>
    </row>
    <row r="1631" spans="1:4" x14ac:dyDescent="0.2">
      <c r="A1631" s="54">
        <v>1570</v>
      </c>
      <c r="B1631" s="1221">
        <f>'Acct Summary 7-8'!D79</f>
        <v>187221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197604</v>
      </c>
      <c r="C1644" s="13" t="s">
        <v>653</v>
      </c>
      <c r="D1644" s="13" t="str">
        <f t="shared" si="24"/>
        <v>Error?</v>
      </c>
    </row>
    <row r="1645" spans="1:4" x14ac:dyDescent="0.2">
      <c r="A1645" s="54">
        <v>1584</v>
      </c>
      <c r="B1645" s="1221">
        <f>'Acct Summary 7-8'!E79</f>
        <v>124011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124029</v>
      </c>
      <c r="C1658" s="13" t="s">
        <v>653</v>
      </c>
      <c r="D1658" s="13" t="str">
        <f t="shared" si="24"/>
        <v>Error?</v>
      </c>
    </row>
    <row r="1659" spans="1:4" x14ac:dyDescent="0.2">
      <c r="A1659" s="54">
        <v>1598</v>
      </c>
      <c r="B1659" s="1221">
        <f>'Acct Summary 7-8'!F79</f>
        <v>91609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90046</v>
      </c>
      <c r="C1672" s="13" t="s">
        <v>653</v>
      </c>
      <c r="D1672" s="13" t="str">
        <f t="shared" si="25"/>
        <v>Error?</v>
      </c>
    </row>
    <row r="1673" spans="1:4" x14ac:dyDescent="0.2">
      <c r="A1673" s="54">
        <v>1612</v>
      </c>
      <c r="B1673" s="1221">
        <f>'Acct Summary 7-8'!G79</f>
        <v>72400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142077</v>
      </c>
      <c r="C1686" s="13" t="s">
        <v>653</v>
      </c>
      <c r="D1686" s="13" t="str">
        <f t="shared" si="25"/>
        <v>Error?</v>
      </c>
    </row>
    <row r="1687" spans="1:4" x14ac:dyDescent="0.2">
      <c r="A1687" s="54">
        <v>1626</v>
      </c>
      <c r="B1687" s="1221">
        <f>'Acct Summary 7-8'!H79</f>
        <v>22713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21340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1764799</v>
      </c>
      <c r="C1744" s="13" t="s">
        <v>653</v>
      </c>
      <c r="D1744" s="13" t="str">
        <f t="shared" si="26"/>
        <v>Error?</v>
      </c>
    </row>
    <row r="1745" spans="1:5" x14ac:dyDescent="0.2">
      <c r="A1745" s="54">
        <v>1684</v>
      </c>
      <c r="B1745" s="1221">
        <f>'Tax Sched 24'!B5</f>
        <v>352960</v>
      </c>
      <c r="C1745" s="13" t="s">
        <v>653</v>
      </c>
      <c r="D1745" s="13" t="str">
        <f t="shared" si="26"/>
        <v>Error?</v>
      </c>
    </row>
    <row r="1746" spans="1:5" x14ac:dyDescent="0.2">
      <c r="A1746" s="54">
        <v>1685</v>
      </c>
      <c r="B1746" s="1221">
        <f>'Tax Sched 24'!B6</f>
        <v>370839</v>
      </c>
      <c r="C1746" s="13" t="s">
        <v>653</v>
      </c>
      <c r="D1746" s="13" t="str">
        <f t="shared" si="26"/>
        <v>Error?</v>
      </c>
    </row>
    <row r="1747" spans="1:5" x14ac:dyDescent="0.2">
      <c r="A1747" s="54">
        <v>1686</v>
      </c>
      <c r="B1747" s="1221">
        <f>'Tax Sched 24'!B7</f>
        <v>141184</v>
      </c>
      <c r="C1747" s="13" t="s">
        <v>653</v>
      </c>
      <c r="D1747" s="13" t="str">
        <f t="shared" si="26"/>
        <v>Error?</v>
      </c>
    </row>
    <row r="1748" spans="1:5" x14ac:dyDescent="0.2">
      <c r="A1748" s="54">
        <v>1687</v>
      </c>
      <c r="B1748" s="1221">
        <f>'Tax Sched 24'!B8</f>
        <v>71779</v>
      </c>
      <c r="C1748" s="13" t="s">
        <v>653</v>
      </c>
      <c r="D1748" s="13" t="str">
        <f t="shared" si="26"/>
        <v>Error?</v>
      </c>
    </row>
    <row r="1749" spans="1:5" x14ac:dyDescent="0.2">
      <c r="A1749" s="54">
        <v>1688</v>
      </c>
      <c r="B1749" s="1221">
        <f>'Tax Sched 24'!B10</f>
        <v>35296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209116</v>
      </c>
      <c r="C1752" s="13" t="s">
        <v>653</v>
      </c>
      <c r="D1752" s="13" t="str">
        <f t="shared" si="26"/>
        <v>Error?</v>
      </c>
    </row>
    <row r="1753" spans="1:5" x14ac:dyDescent="0.2">
      <c r="A1753" s="54">
        <v>1692</v>
      </c>
      <c r="B1753" s="1221">
        <f>'Tax Sched 24'!B12</f>
        <v>35296</v>
      </c>
      <c r="C1753" s="13" t="s">
        <v>653</v>
      </c>
      <c r="D1753" s="13" t="str">
        <f t="shared" si="26"/>
        <v>Error?</v>
      </c>
    </row>
    <row r="1754" spans="1:5" x14ac:dyDescent="0.2">
      <c r="A1754" s="54">
        <v>1693</v>
      </c>
      <c r="B1754" s="1221">
        <f>'Tax Sched 24'!B14</f>
        <v>28237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3144196</v>
      </c>
      <c r="C1759" s="13" t="s">
        <v>653</v>
      </c>
      <c r="D1759" s="13" t="str">
        <f t="shared" si="26"/>
        <v>Error?</v>
      </c>
    </row>
    <row r="1760" spans="1:5" x14ac:dyDescent="0.2">
      <c r="A1760" s="54">
        <v>1699</v>
      </c>
      <c r="B1760" s="1221">
        <f>'Tax Sched 24'!D4</f>
        <v>1764799</v>
      </c>
      <c r="C1760" s="13" t="s">
        <v>653</v>
      </c>
      <c r="D1760" s="13" t="str">
        <f t="shared" si="26"/>
        <v>Error?</v>
      </c>
    </row>
    <row r="1761" spans="1:5" x14ac:dyDescent="0.2">
      <c r="A1761" s="54">
        <v>1700</v>
      </c>
      <c r="B1761" s="1221">
        <f>'Tax Sched 24'!D5</f>
        <v>352960</v>
      </c>
      <c r="C1761" s="13" t="s">
        <v>653</v>
      </c>
      <c r="D1761" s="13" t="str">
        <f t="shared" si="26"/>
        <v>Error?</v>
      </c>
    </row>
    <row r="1762" spans="1:5" s="79" customFormat="1" x14ac:dyDescent="0.2">
      <c r="A1762" s="54">
        <v>1701</v>
      </c>
      <c r="B1762" s="1221">
        <f>'Tax Sched 24'!D6</f>
        <v>370839</v>
      </c>
      <c r="C1762" s="13" t="s">
        <v>653</v>
      </c>
      <c r="D1762" s="13" t="str">
        <f t="shared" si="26"/>
        <v>Error?</v>
      </c>
      <c r="E1762" s="80"/>
    </row>
    <row r="1763" spans="1:5" x14ac:dyDescent="0.2">
      <c r="A1763" s="54">
        <v>1702</v>
      </c>
      <c r="B1763" s="1221">
        <f>'Tax Sched 24'!D7</f>
        <v>141184</v>
      </c>
      <c r="C1763" s="13" t="s">
        <v>653</v>
      </c>
      <c r="D1763" s="13" t="str">
        <f t="shared" si="26"/>
        <v>Error?</v>
      </c>
    </row>
    <row r="1764" spans="1:5" x14ac:dyDescent="0.2">
      <c r="A1764" s="54">
        <v>1703</v>
      </c>
      <c r="B1764" s="1221">
        <f>'Tax Sched 24'!D8</f>
        <v>71779</v>
      </c>
      <c r="C1764" s="13" t="s">
        <v>653</v>
      </c>
      <c r="D1764" s="13" t="str">
        <f t="shared" si="26"/>
        <v>Error?</v>
      </c>
    </row>
    <row r="1765" spans="1:5" x14ac:dyDescent="0.2">
      <c r="A1765" s="54">
        <v>1704</v>
      </c>
      <c r="B1765" s="1221">
        <f>'Tax Sched 24'!D10</f>
        <v>35296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209116</v>
      </c>
      <c r="C1768" s="13" t="s">
        <v>653</v>
      </c>
      <c r="D1768" s="13" t="str">
        <f t="shared" si="26"/>
        <v>Error?</v>
      </c>
    </row>
    <row r="1769" spans="1:5" x14ac:dyDescent="0.2">
      <c r="A1769" s="54">
        <v>1708</v>
      </c>
      <c r="B1769" s="1221">
        <f>'Tax Sched 24'!D12</f>
        <v>35296</v>
      </c>
      <c r="C1769" s="13" t="s">
        <v>653</v>
      </c>
      <c r="D1769" s="13" t="str">
        <f t="shared" si="26"/>
        <v>Error?</v>
      </c>
    </row>
    <row r="1770" spans="1:5" x14ac:dyDescent="0.2">
      <c r="A1770" s="54">
        <v>1709</v>
      </c>
      <c r="B1770" s="1221">
        <f>'Tax Sched 24'!D14</f>
        <v>28237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3144196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1797312</v>
      </c>
      <c r="C1792" s="13" t="s">
        <v>653</v>
      </c>
      <c r="D1792" s="13" t="str">
        <f t="shared" si="27"/>
        <v>Error?</v>
      </c>
    </row>
    <row r="1793" spans="1:4" x14ac:dyDescent="0.2">
      <c r="A1793" s="54">
        <v>1732</v>
      </c>
      <c r="B1793" s="1221">
        <f>'Tax Sched 24'!F5</f>
        <v>359462</v>
      </c>
      <c r="C1793" s="13" t="s">
        <v>653</v>
      </c>
      <c r="D1793" s="13" t="str">
        <f t="shared" si="27"/>
        <v>Error?</v>
      </c>
    </row>
    <row r="1794" spans="1:4" x14ac:dyDescent="0.2">
      <c r="A1794" s="54">
        <v>1733</v>
      </c>
      <c r="B1794" s="1221">
        <f>'Tax Sched 24'!F6</f>
        <v>374754</v>
      </c>
      <c r="C1794" s="13" t="s">
        <v>653</v>
      </c>
      <c r="D1794" s="13" t="str">
        <f t="shared" si="27"/>
        <v>Error?</v>
      </c>
    </row>
    <row r="1795" spans="1:4" x14ac:dyDescent="0.2">
      <c r="A1795" s="54">
        <v>1734</v>
      </c>
      <c r="B1795" s="1221">
        <f>'Tax Sched 24'!F7</f>
        <v>143785</v>
      </c>
      <c r="C1795" s="13" t="s">
        <v>653</v>
      </c>
      <c r="D1795" s="13" t="str">
        <f t="shared" si="27"/>
        <v>Error?</v>
      </c>
    </row>
    <row r="1796" spans="1:4" x14ac:dyDescent="0.2">
      <c r="A1796" s="54">
        <v>1735</v>
      </c>
      <c r="B1796" s="1221">
        <f>'Tax Sched 24'!F8</f>
        <v>59268</v>
      </c>
      <c r="C1796" s="13" t="s">
        <v>653</v>
      </c>
      <c r="D1796" s="13" t="str">
        <f t="shared" si="27"/>
        <v>Error?</v>
      </c>
    </row>
    <row r="1797" spans="1:4" x14ac:dyDescent="0.2">
      <c r="A1797" s="54">
        <v>1736</v>
      </c>
      <c r="B1797" s="1221">
        <f>'Tax Sched 24'!F10</f>
        <v>35946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200566</v>
      </c>
      <c r="C1800" s="13" t="s">
        <v>653</v>
      </c>
      <c r="D1800" s="13" t="str">
        <f t="shared" si="27"/>
        <v>Error?</v>
      </c>
    </row>
    <row r="1801" spans="1:4" x14ac:dyDescent="0.2">
      <c r="A1801" s="54">
        <v>1740</v>
      </c>
      <c r="B1801" s="1221">
        <f>'Tax Sched 24'!F12</f>
        <v>35946</v>
      </c>
      <c r="C1801" s="13" t="s">
        <v>653</v>
      </c>
      <c r="D1801" s="13" t="str">
        <f t="shared" si="27"/>
        <v>Error?</v>
      </c>
    </row>
    <row r="1802" spans="1:4" x14ac:dyDescent="0.2">
      <c r="A1802" s="54">
        <v>1741</v>
      </c>
      <c r="B1802" s="1221">
        <f>'Tax Sched 24'!F14</f>
        <v>28757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1797312</v>
      </c>
      <c r="D1808" s="13" t="str">
        <f t="shared" si="27"/>
        <v>Error?</v>
      </c>
    </row>
    <row r="1809" spans="1:4" x14ac:dyDescent="0.2">
      <c r="A1809" s="54">
        <v>1748</v>
      </c>
      <c r="B1809" s="1221">
        <f>'Tax Sched 24'!E5</f>
        <v>359462</v>
      </c>
      <c r="D1809" s="13" t="str">
        <f t="shared" si="27"/>
        <v>Error?</v>
      </c>
    </row>
    <row r="1810" spans="1:4" x14ac:dyDescent="0.2">
      <c r="A1810" s="54">
        <v>1749</v>
      </c>
      <c r="B1810" s="1221">
        <f>'Tax Sched 24'!E6</f>
        <v>374754</v>
      </c>
      <c r="D1810" s="13" t="str">
        <f t="shared" si="27"/>
        <v>Error?</v>
      </c>
    </row>
    <row r="1811" spans="1:4" x14ac:dyDescent="0.2">
      <c r="A1811" s="54">
        <v>1750</v>
      </c>
      <c r="B1811" s="1221">
        <f>'Tax Sched 24'!E7</f>
        <v>143785</v>
      </c>
      <c r="D1811" s="13" t="str">
        <f t="shared" si="27"/>
        <v>Error?</v>
      </c>
    </row>
    <row r="1812" spans="1:4" x14ac:dyDescent="0.2">
      <c r="A1812" s="54">
        <v>1751</v>
      </c>
      <c r="B1812" s="1221">
        <f>'Tax Sched 24'!E8</f>
        <v>59268</v>
      </c>
      <c r="D1812" s="13" t="str">
        <f t="shared" si="27"/>
        <v>Error?</v>
      </c>
    </row>
    <row r="1813" spans="1:4" x14ac:dyDescent="0.2">
      <c r="A1813" s="54">
        <v>1752</v>
      </c>
      <c r="B1813" s="1221">
        <f>'Tax Sched 24'!E10</f>
        <v>35946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200566</v>
      </c>
      <c r="D1816" s="13" t="str">
        <f t="shared" si="27"/>
        <v>Error?</v>
      </c>
    </row>
    <row r="1817" spans="1:4" x14ac:dyDescent="0.2">
      <c r="A1817" s="54">
        <v>1756</v>
      </c>
      <c r="B1817" s="1221">
        <f>'Tax Sched 24'!E12</f>
        <v>35946</v>
      </c>
      <c r="D1817" s="13" t="str">
        <f t="shared" si="27"/>
        <v>Error?</v>
      </c>
    </row>
    <row r="1818" spans="1:4" x14ac:dyDescent="0.2">
      <c r="A1818" s="54">
        <v>1757</v>
      </c>
      <c r="B1818" s="1221">
        <f>'Tax Sched 24'!E14</f>
        <v>28757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3154210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2757000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28237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28237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28237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4000</v>
      </c>
      <c r="D2008" s="13" t="str">
        <f t="shared" si="30"/>
        <v>Error?</v>
      </c>
    </row>
    <row r="2009" spans="1:4" x14ac:dyDescent="0.2">
      <c r="A2009" s="54">
        <v>1948</v>
      </c>
      <c r="B2009" s="1221">
        <f>'Cap Outlay Deprec 27'!C8</f>
        <v>10008106</v>
      </c>
      <c r="D2009" s="13" t="str">
        <f t="shared" si="30"/>
        <v>Error?</v>
      </c>
    </row>
    <row r="2010" spans="1:4" x14ac:dyDescent="0.2">
      <c r="A2010" s="54">
        <v>1949</v>
      </c>
      <c r="B2010" s="1221">
        <f>'Cap Outlay Deprec 27'!C10</f>
        <v>358328</v>
      </c>
      <c r="D2010" s="13" t="str">
        <f t="shared" si="30"/>
        <v>Error?</v>
      </c>
    </row>
    <row r="2011" spans="1:4" x14ac:dyDescent="0.2">
      <c r="A2011" s="54">
        <v>1950</v>
      </c>
      <c r="B2011" s="1221">
        <f>'Cap Outlay Deprec 27'!C12</f>
        <v>1700819</v>
      </c>
      <c r="D2011" s="13" t="str">
        <f t="shared" si="30"/>
        <v>Error?</v>
      </c>
    </row>
    <row r="2012" spans="1:4" x14ac:dyDescent="0.2">
      <c r="A2012" s="54">
        <v>1951</v>
      </c>
      <c r="B2012" s="1221">
        <f>'Cap Outlay Deprec 27'!C13</f>
        <v>23100</v>
      </c>
      <c r="D2012" s="13" t="str">
        <f t="shared" si="30"/>
        <v>Error?</v>
      </c>
    </row>
    <row r="2013" spans="1:4" x14ac:dyDescent="0.2">
      <c r="A2013" s="54">
        <v>1952</v>
      </c>
      <c r="B2013" s="1221">
        <f>'Cap Outlay Deprec 27'!C16</f>
        <v>12278254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12323</v>
      </c>
      <c r="D2017" s="13" t="str">
        <f t="shared" si="30"/>
        <v>Error?</v>
      </c>
    </row>
    <row r="2018" spans="1:4" x14ac:dyDescent="0.2">
      <c r="A2018" s="54">
        <v>1957</v>
      </c>
      <c r="B2018" s="1221">
        <f>'Cap Outlay Deprec 27'!D13</f>
        <v>15750</v>
      </c>
      <c r="D2018" s="13" t="str">
        <f t="shared" si="30"/>
        <v>Error?</v>
      </c>
    </row>
    <row r="2019" spans="1:4" x14ac:dyDescent="0.2">
      <c r="A2019" s="54">
        <v>1958</v>
      </c>
      <c r="B2019" s="1221">
        <f>'Cap Outlay Deprec 27'!D16</f>
        <v>88633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14096</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14096</v>
      </c>
      <c r="C2025" s="13" t="s">
        <v>653</v>
      </c>
      <c r="D2025" s="13" t="str">
        <f t="shared" si="30"/>
        <v>Error?</v>
      </c>
    </row>
    <row r="2026" spans="1:4" x14ac:dyDescent="0.2">
      <c r="A2026" s="54">
        <v>1965</v>
      </c>
      <c r="B2026" s="1221">
        <f>'Cap Outlay Deprec 27'!F5</f>
        <v>4000</v>
      </c>
      <c r="C2026" s="13" t="s">
        <v>653</v>
      </c>
      <c r="D2026" s="13" t="str">
        <f t="shared" si="30"/>
        <v>Error?</v>
      </c>
    </row>
    <row r="2027" spans="1:4" x14ac:dyDescent="0.2">
      <c r="A2027" s="54">
        <v>1966</v>
      </c>
      <c r="B2027" s="1221">
        <f>'Cap Outlay Deprec 27'!F8</f>
        <v>10008106</v>
      </c>
      <c r="C2027" s="13" t="s">
        <v>653</v>
      </c>
      <c r="D2027" s="13" t="str">
        <f t="shared" si="30"/>
        <v>Error?</v>
      </c>
    </row>
    <row r="2028" spans="1:4" x14ac:dyDescent="0.2">
      <c r="A2028" s="54">
        <v>1967</v>
      </c>
      <c r="B2028" s="1221">
        <f>'Cap Outlay Deprec 27'!F10</f>
        <v>358328</v>
      </c>
      <c r="C2028" s="13" t="s">
        <v>653</v>
      </c>
      <c r="D2028" s="13" t="str">
        <f t="shared" si="30"/>
        <v>Error?</v>
      </c>
    </row>
    <row r="2029" spans="1:4" x14ac:dyDescent="0.2">
      <c r="A2029" s="54">
        <v>1968</v>
      </c>
      <c r="B2029" s="1221">
        <f>'Cap Outlay Deprec 27'!F12</f>
        <v>1699046</v>
      </c>
      <c r="C2029" s="13" t="s">
        <v>653</v>
      </c>
      <c r="D2029" s="13" t="str">
        <f t="shared" si="30"/>
        <v>Error?</v>
      </c>
    </row>
    <row r="2030" spans="1:4" x14ac:dyDescent="0.2">
      <c r="A2030" s="54">
        <v>1969</v>
      </c>
      <c r="B2030" s="1221">
        <f>'Cap Outlay Deprec 27'!F13</f>
        <v>38850</v>
      </c>
      <c r="C2030" s="13" t="s">
        <v>653</v>
      </c>
      <c r="D2030" s="13" t="str">
        <f t="shared" si="30"/>
        <v>Error?</v>
      </c>
    </row>
    <row r="2031" spans="1:4" x14ac:dyDescent="0.2">
      <c r="A2031" s="54">
        <v>1970</v>
      </c>
      <c r="B2031" s="1221">
        <f>'Cap Outlay Deprec 27'!F16</f>
        <v>12352791</v>
      </c>
      <c r="C2031" s="13" t="s">
        <v>653</v>
      </c>
      <c r="D2031" s="13" t="str">
        <f t="shared" si="30"/>
        <v>Error?</v>
      </c>
    </row>
    <row r="2032" spans="1:4" x14ac:dyDescent="0.2">
      <c r="A2032" s="82">
        <v>1971</v>
      </c>
      <c r="D2032" s="13" t="str">
        <f t="shared" si="30"/>
        <v>OK</v>
      </c>
    </row>
    <row r="2033" spans="1:4" x14ac:dyDescent="0.2">
      <c r="A2033" s="54">
        <v>1972</v>
      </c>
      <c r="B2033" s="1221">
        <f>'Cap Outlay Deprec 27'!H8</f>
        <v>4116292</v>
      </c>
      <c r="D2033" s="13" t="str">
        <f t="shared" si="30"/>
        <v>Error?</v>
      </c>
    </row>
    <row r="2034" spans="1:4" x14ac:dyDescent="0.2">
      <c r="A2034" s="54">
        <v>1973</v>
      </c>
      <c r="B2034" s="1221">
        <f>'Cap Outlay Deprec 27'!H10</f>
        <v>137287</v>
      </c>
      <c r="D2034" s="13" t="str">
        <f t="shared" si="30"/>
        <v>Error?</v>
      </c>
    </row>
    <row r="2035" spans="1:4" x14ac:dyDescent="0.2">
      <c r="A2035" s="54">
        <v>1974</v>
      </c>
      <c r="B2035" s="1221">
        <f>'Cap Outlay Deprec 27'!H12</f>
        <v>1571156</v>
      </c>
      <c r="D2035" s="13" t="str">
        <f t="shared" si="30"/>
        <v>Error?</v>
      </c>
    </row>
    <row r="2036" spans="1:4" x14ac:dyDescent="0.2">
      <c r="A2036" s="54">
        <v>1975</v>
      </c>
      <c r="B2036" s="1221">
        <f>'Cap Outlay Deprec 27'!H13</f>
        <v>19683</v>
      </c>
      <c r="D2036" s="13" t="str">
        <f t="shared" si="30"/>
        <v>Error?</v>
      </c>
    </row>
    <row r="2037" spans="1:4" x14ac:dyDescent="0.2">
      <c r="A2037" s="54">
        <v>1976</v>
      </c>
      <c r="B2037" s="1221">
        <f>'Cap Outlay Deprec 27'!H16</f>
        <v>6015187</v>
      </c>
      <c r="C2037" s="13" t="s">
        <v>653</v>
      </c>
      <c r="D2037" s="13" t="str">
        <f t="shared" si="30"/>
        <v>Error?</v>
      </c>
    </row>
    <row r="2038" spans="1:4" x14ac:dyDescent="0.2">
      <c r="A2038" s="82">
        <v>1977</v>
      </c>
      <c r="D2038" s="13" t="str">
        <f t="shared" si="30"/>
        <v>OK</v>
      </c>
    </row>
    <row r="2039" spans="1:4" x14ac:dyDescent="0.2">
      <c r="A2039" s="54">
        <v>1978</v>
      </c>
      <c r="B2039" s="1221">
        <f>'Cap Outlay Deprec 27'!I8</f>
        <v>174598</v>
      </c>
      <c r="D2039" s="13" t="str">
        <f t="shared" si="30"/>
        <v>Error?</v>
      </c>
    </row>
    <row r="2040" spans="1:4" x14ac:dyDescent="0.2">
      <c r="A2040" s="54">
        <v>1979</v>
      </c>
      <c r="B2040" s="1221">
        <f>'Cap Outlay Deprec 27'!I10</f>
        <v>17374</v>
      </c>
      <c r="D2040" s="13" t="str">
        <f t="shared" si="30"/>
        <v>Error?</v>
      </c>
    </row>
    <row r="2041" spans="1:4" x14ac:dyDescent="0.2">
      <c r="A2041" s="54">
        <v>1980</v>
      </c>
      <c r="B2041" s="1221">
        <f>'Cap Outlay Deprec 27'!I12</f>
        <v>33512</v>
      </c>
      <c r="D2041" s="13" t="str">
        <f t="shared" si="30"/>
        <v>Error?</v>
      </c>
    </row>
    <row r="2042" spans="1:4" x14ac:dyDescent="0.2">
      <c r="A2042" s="54">
        <v>1981</v>
      </c>
      <c r="B2042" s="1221">
        <f>'Cap Outlay Deprec 27'!I13</f>
        <v>3888</v>
      </c>
      <c r="D2042" s="13" t="str">
        <f t="shared" si="30"/>
        <v>Error?</v>
      </c>
    </row>
    <row r="2043" spans="1:4" x14ac:dyDescent="0.2">
      <c r="A2043" s="54">
        <v>1982</v>
      </c>
      <c r="B2043" s="1221">
        <f>'Cap Outlay Deprec 27'!I16</f>
        <v>240401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14096</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14096</v>
      </c>
      <c r="C2049" s="13" t="s">
        <v>653</v>
      </c>
      <c r="D2049" s="13" t="str">
        <f t="shared" si="31"/>
        <v>Error?</v>
      </c>
    </row>
    <row r="2050" spans="1:4" x14ac:dyDescent="0.2">
      <c r="A2050" s="82">
        <v>1989</v>
      </c>
      <c r="D2050" s="13" t="str">
        <f t="shared" si="31"/>
        <v>OK</v>
      </c>
    </row>
    <row r="2051" spans="1:4" x14ac:dyDescent="0.2">
      <c r="A2051" s="54">
        <v>1990</v>
      </c>
      <c r="B2051" s="1221">
        <f>'Cap Outlay Deprec 27'!K8</f>
        <v>4290890</v>
      </c>
      <c r="C2051" s="13" t="s">
        <v>653</v>
      </c>
      <c r="D2051" s="13" t="str">
        <f t="shared" si="31"/>
        <v>Error?</v>
      </c>
    </row>
    <row r="2052" spans="1:4" x14ac:dyDescent="0.2">
      <c r="A2052" s="54">
        <v>1991</v>
      </c>
      <c r="B2052" s="1221">
        <f>'Cap Outlay Deprec 27'!K10</f>
        <v>154661</v>
      </c>
      <c r="C2052" s="13" t="s">
        <v>653</v>
      </c>
      <c r="D2052" s="13" t="str">
        <f t="shared" si="31"/>
        <v>Error?</v>
      </c>
    </row>
    <row r="2053" spans="1:4" x14ac:dyDescent="0.2">
      <c r="A2053" s="54">
        <v>1992</v>
      </c>
      <c r="B2053" s="1221">
        <f>'Cap Outlay Deprec 27'!K12</f>
        <v>1590572</v>
      </c>
      <c r="C2053" s="13" t="s">
        <v>653</v>
      </c>
      <c r="D2053" s="13" t="str">
        <f t="shared" si="31"/>
        <v>Error?</v>
      </c>
    </row>
    <row r="2054" spans="1:4" x14ac:dyDescent="0.2">
      <c r="A2054" s="54">
        <v>1993</v>
      </c>
      <c r="B2054" s="1221">
        <f>'Cap Outlay Deprec 27'!K13</f>
        <v>23571</v>
      </c>
      <c r="C2054" s="13" t="s">
        <v>653</v>
      </c>
      <c r="D2054" s="13" t="str">
        <f t="shared" si="31"/>
        <v>Error?</v>
      </c>
    </row>
    <row r="2055" spans="1:4" x14ac:dyDescent="0.2">
      <c r="A2055" s="54">
        <v>1994</v>
      </c>
      <c r="B2055" s="1221">
        <f>'Cap Outlay Deprec 27'!K16</f>
        <v>6241492</v>
      </c>
      <c r="C2055" s="13" t="s">
        <v>653</v>
      </c>
      <c r="D2055" s="13" t="str">
        <f t="shared" si="31"/>
        <v>Error?</v>
      </c>
    </row>
    <row r="2056" spans="1:4" x14ac:dyDescent="0.2">
      <c r="A2056" s="54">
        <v>1995</v>
      </c>
      <c r="B2056" s="1221">
        <f>'Cap Outlay Deprec 27'!L5</f>
        <v>4000</v>
      </c>
      <c r="C2056" s="13" t="s">
        <v>653</v>
      </c>
      <c r="D2056" s="13" t="str">
        <f t="shared" si="31"/>
        <v>Error?</v>
      </c>
    </row>
    <row r="2057" spans="1:4" x14ac:dyDescent="0.2">
      <c r="A2057" s="54">
        <v>1996</v>
      </c>
      <c r="B2057" s="1221">
        <f>'Cap Outlay Deprec 27'!L8</f>
        <v>5717216</v>
      </c>
      <c r="C2057" s="13" t="s">
        <v>653</v>
      </c>
      <c r="D2057" s="13" t="str">
        <f t="shared" si="31"/>
        <v>Error?</v>
      </c>
    </row>
    <row r="2058" spans="1:4" x14ac:dyDescent="0.2">
      <c r="A2058" s="54">
        <v>1997</v>
      </c>
      <c r="B2058" s="1221">
        <f>'Cap Outlay Deprec 27'!L10</f>
        <v>203667</v>
      </c>
      <c r="C2058" s="13" t="s">
        <v>653</v>
      </c>
      <c r="D2058" s="13" t="str">
        <f t="shared" si="31"/>
        <v>Error?</v>
      </c>
    </row>
    <row r="2059" spans="1:4" x14ac:dyDescent="0.2">
      <c r="A2059" s="54">
        <v>1998</v>
      </c>
      <c r="B2059" s="1221">
        <f>'Cap Outlay Deprec 27'!L12</f>
        <v>108474</v>
      </c>
      <c r="C2059" s="13" t="s">
        <v>653</v>
      </c>
      <c r="D2059" s="13" t="str">
        <f t="shared" si="31"/>
        <v>Error?</v>
      </c>
    </row>
    <row r="2060" spans="1:4" x14ac:dyDescent="0.2">
      <c r="A2060" s="54">
        <v>1999</v>
      </c>
      <c r="B2060" s="1221">
        <f>'Cap Outlay Deprec 27'!L13</f>
        <v>15279</v>
      </c>
      <c r="C2060" s="13" t="s">
        <v>653</v>
      </c>
      <c r="D2060" s="13" t="str">
        <f t="shared" si="31"/>
        <v>Error?</v>
      </c>
    </row>
    <row r="2061" spans="1:4" x14ac:dyDescent="0.2">
      <c r="A2061" s="54">
        <v>2000</v>
      </c>
      <c r="B2061" s="1221">
        <f>'Cap Outlay Deprec 27'!L16</f>
        <v>6111299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64696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23130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2117926</v>
      </c>
      <c r="C2551" s="13" t="s">
        <v>653</v>
      </c>
      <c r="D2551" s="13" t="str">
        <f t="shared" si="38"/>
        <v>Error?</v>
      </c>
    </row>
    <row r="2552" spans="1:4" x14ac:dyDescent="0.2">
      <c r="A2552" s="82">
        <v>2491</v>
      </c>
      <c r="D2552" s="13" t="str">
        <f t="shared" si="38"/>
        <v>OK</v>
      </c>
    </row>
    <row r="2553" spans="1:4" x14ac:dyDescent="0.2">
      <c r="A2553" s="54">
        <v>2492</v>
      </c>
      <c r="B2553" s="1221">
        <f>'Acct Summary 7-8'!C6</f>
        <v>1184933</v>
      </c>
      <c r="C2553" s="13" t="s">
        <v>653</v>
      </c>
      <c r="D2553" s="13" t="str">
        <f t="shared" si="38"/>
        <v>Error?</v>
      </c>
    </row>
    <row r="2554" spans="1:4" x14ac:dyDescent="0.2">
      <c r="A2554" s="54">
        <v>2493</v>
      </c>
      <c r="B2554" s="1221">
        <f>'Acct Summary 7-8'!C7</f>
        <v>392855</v>
      </c>
      <c r="C2554" s="13" t="s">
        <v>653</v>
      </c>
      <c r="D2554" s="13" t="str">
        <f t="shared" si="38"/>
        <v>Error?</v>
      </c>
    </row>
    <row r="2555" spans="1:4" x14ac:dyDescent="0.2">
      <c r="A2555" s="54">
        <v>2494</v>
      </c>
      <c r="B2555" s="1221">
        <f>'Acct Summary 7-8'!C8</f>
        <v>3695714</v>
      </c>
      <c r="C2555" s="13" t="s">
        <v>653</v>
      </c>
      <c r="D2555" s="13" t="str">
        <f t="shared" si="38"/>
        <v>Error?</v>
      </c>
    </row>
    <row r="2556" spans="1:4" x14ac:dyDescent="0.2">
      <c r="A2556" s="54">
        <v>2495</v>
      </c>
      <c r="B2556" s="1221">
        <f>'Acct Summary 7-8'!C12</f>
        <v>2447757</v>
      </c>
      <c r="C2556" s="13" t="s">
        <v>653</v>
      </c>
      <c r="D2556" s="13" t="str">
        <f t="shared" si="38"/>
        <v>Error?</v>
      </c>
    </row>
    <row r="2557" spans="1:4" x14ac:dyDescent="0.2">
      <c r="A2557" s="54">
        <v>2496</v>
      </c>
      <c r="B2557" s="1221">
        <f>'Acct Summary 7-8'!C13</f>
        <v>973659</v>
      </c>
      <c r="C2557" s="13" t="s">
        <v>653</v>
      </c>
      <c r="D2557" s="13" t="str">
        <f t="shared" si="38"/>
        <v>Error?</v>
      </c>
    </row>
    <row r="2558" spans="1:4" x14ac:dyDescent="0.2">
      <c r="A2558" s="54">
        <v>2497</v>
      </c>
      <c r="B2558" s="1221">
        <f>'Acct Summary 7-8'!C14</f>
        <v>6784</v>
      </c>
      <c r="C2558" s="13" t="s">
        <v>653</v>
      </c>
      <c r="D2558" s="13" t="str">
        <f t="shared" si="38"/>
        <v>Error?</v>
      </c>
    </row>
    <row r="2559" spans="1:4" x14ac:dyDescent="0.2">
      <c r="A2559" s="54">
        <v>2498</v>
      </c>
      <c r="B2559" s="1221">
        <f>'Acct Summary 7-8'!C15</f>
        <v>64696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3492896</v>
      </c>
      <c r="C2561" s="13" t="s">
        <v>653</v>
      </c>
      <c r="D2561" s="13" t="str">
        <f t="shared" si="39"/>
        <v>Error?</v>
      </c>
    </row>
    <row r="2562" spans="1:4" x14ac:dyDescent="0.2">
      <c r="A2562" s="54">
        <v>2501</v>
      </c>
      <c r="B2562" s="1221">
        <f>'Acct Summary 7-8'!C20</f>
        <v>202818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389356</v>
      </c>
      <c r="C2564" s="13" t="s">
        <v>653</v>
      </c>
      <c r="D2564" s="13" t="str">
        <f t="shared" si="39"/>
        <v>Error?</v>
      </c>
    </row>
    <row r="2565" spans="1:4" x14ac:dyDescent="0.2">
      <c r="A2565" s="82">
        <v>2504</v>
      </c>
      <c r="D2565" s="13" t="str">
        <f t="shared" si="39"/>
        <v>OK</v>
      </c>
    </row>
    <row r="2566" spans="1:4" x14ac:dyDescent="0.2">
      <c r="A2566" s="54">
        <v>2505</v>
      </c>
      <c r="B2566" s="1221">
        <f>'Acct Summary 7-8'!D6</f>
        <v>15000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404356</v>
      </c>
      <c r="C2568" s="13" t="s">
        <v>653</v>
      </c>
      <c r="D2568" s="13" t="str">
        <f t="shared" si="39"/>
        <v>Error?</v>
      </c>
    </row>
    <row r="2569" spans="1:4" x14ac:dyDescent="0.2">
      <c r="A2569" s="54">
        <v>2508</v>
      </c>
      <c r="B2569" s="1221">
        <f>'Acct Summary 7-8'!D13</f>
        <v>393973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393973</v>
      </c>
      <c r="C2573" s="13" t="s">
        <v>653</v>
      </c>
      <c r="D2573" s="13" t="str">
        <f t="shared" si="39"/>
        <v>Error?</v>
      </c>
    </row>
    <row r="2574" spans="1:4" x14ac:dyDescent="0.2">
      <c r="A2574" s="54">
        <v>2513</v>
      </c>
      <c r="B2574" s="1221">
        <f>'Acct Summary 7-8'!D20</f>
        <v>10383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169042</v>
      </c>
      <c r="C2591" s="13" t="s">
        <v>653</v>
      </c>
      <c r="D2591" s="13" t="str">
        <f t="shared" si="39"/>
        <v>Error?</v>
      </c>
    </row>
    <row r="2592" spans="1:4" x14ac:dyDescent="0.2">
      <c r="A2592" s="82">
        <v>2531</v>
      </c>
      <c r="D2592" s="13" t="str">
        <f t="shared" si="39"/>
        <v>OK</v>
      </c>
    </row>
    <row r="2593" spans="1:4" x14ac:dyDescent="0.2">
      <c r="A2593" s="54">
        <v>2532</v>
      </c>
      <c r="B2593" s="1221">
        <f>'Acct Summary 7-8'!F6</f>
        <v>214282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383324</v>
      </c>
      <c r="C2595" s="13" t="s">
        <v>653</v>
      </c>
      <c r="D2595" s="13" t="str">
        <f t="shared" si="39"/>
        <v>Error?</v>
      </c>
    </row>
    <row r="2596" spans="1:4" x14ac:dyDescent="0.2">
      <c r="A2596" s="54">
        <v>2535</v>
      </c>
      <c r="B2596" s="1221">
        <f>'Acct Summary 7-8'!F13</f>
        <v>384887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384887</v>
      </c>
      <c r="C2600" s="13" t="s">
        <v>653</v>
      </c>
      <c r="D2600" s="13" t="str">
        <f t="shared" si="39"/>
        <v>Error?</v>
      </c>
    </row>
    <row r="2601" spans="1:4" x14ac:dyDescent="0.2">
      <c r="A2601" s="54">
        <v>2540</v>
      </c>
      <c r="B2601" s="1221">
        <f>'Acct Summary 7-8'!F20</f>
        <v>-1563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174703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174703</v>
      </c>
      <c r="C2606" s="13" t="s">
        <v>653</v>
      </c>
      <c r="D2606" s="13" t="str">
        <f t="shared" si="39"/>
        <v>Error?</v>
      </c>
    </row>
    <row r="2607" spans="1:4" x14ac:dyDescent="0.2">
      <c r="A2607" s="54">
        <v>2546</v>
      </c>
      <c r="B2607" s="1221">
        <f>'Acct Summary 7-8'!G12</f>
        <v>31253</v>
      </c>
      <c r="C2607" s="13" t="s">
        <v>653</v>
      </c>
      <c r="D2607" s="13" t="str">
        <f t="shared" si="39"/>
        <v>Error?</v>
      </c>
    </row>
    <row r="2608" spans="1:4" x14ac:dyDescent="0.2">
      <c r="A2608" s="54">
        <v>2547</v>
      </c>
      <c r="B2608" s="1221">
        <f>'Acct Summary 7-8'!G13</f>
        <v>73773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105026</v>
      </c>
      <c r="C2612" s="13" t="s">
        <v>653</v>
      </c>
      <c r="D2612" s="13" t="str">
        <f t="shared" si="39"/>
        <v>Error?</v>
      </c>
    </row>
    <row r="2613" spans="1:4" x14ac:dyDescent="0.2">
      <c r="A2613" s="54">
        <v>2552</v>
      </c>
      <c r="B2613" s="1221">
        <f>'Acct Summary 7-8'!G20</f>
        <v>69677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450732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450732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450714</v>
      </c>
      <c r="C2634" s="13" t="s">
        <v>653</v>
      </c>
      <c r="D2634" s="13" t="str">
        <f t="shared" si="40"/>
        <v>Error?</v>
      </c>
    </row>
    <row r="2635" spans="1:4" x14ac:dyDescent="0.2">
      <c r="A2635" s="54">
        <v>2574</v>
      </c>
      <c r="B2635" s="1221">
        <f>'Acct Summary 7-8'!E17</f>
        <v>450714</v>
      </c>
      <c r="C2635" s="13" t="s">
        <v>653</v>
      </c>
      <c r="D2635" s="13" t="str">
        <f t="shared" si="40"/>
        <v>Error?</v>
      </c>
    </row>
    <row r="2636" spans="1:4" x14ac:dyDescent="0.2">
      <c r="A2636" s="54">
        <v>2575</v>
      </c>
      <c r="B2636" s="1221">
        <f>'Acct Summary 7-8'!E20</f>
        <v>18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85275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85275</v>
      </c>
      <c r="C2658" s="13" t="s">
        <v>653</v>
      </c>
      <c r="D2658" s="13" t="str">
        <f t="shared" si="40"/>
        <v>Error?</v>
      </c>
    </row>
    <row r="2659" spans="1:4" x14ac:dyDescent="0.2">
      <c r="A2659" s="54">
        <v>2598</v>
      </c>
      <c r="B2659" s="1221">
        <f>'Acct Summary 7-8'!H13</f>
        <v>86648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86648</v>
      </c>
      <c r="C2661" s="13" t="s">
        <v>653</v>
      </c>
      <c r="D2661" s="13" t="str">
        <f t="shared" si="40"/>
        <v>Error?</v>
      </c>
    </row>
    <row r="2662" spans="1:4" x14ac:dyDescent="0.2">
      <c r="A2662" s="54">
        <v>2601</v>
      </c>
      <c r="B2662" s="1221">
        <f>'Acct Summary 7-8'!H20</f>
        <v>-1373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1450305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1549781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13303</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134077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1549781</v>
      </c>
      <c r="D2912" s="13" t="str">
        <f t="shared" si="44"/>
        <v>Error?</v>
      </c>
    </row>
    <row r="2913" spans="1:4" x14ac:dyDescent="0.2">
      <c r="A2913" s="54">
        <v>2852</v>
      </c>
      <c r="B2913" s="1221">
        <f>'Assets-Liab 5-6'!I41</f>
        <v>1549781</v>
      </c>
      <c r="C2913" s="13" t="s">
        <v>653</v>
      </c>
      <c r="D2913" s="13" t="str">
        <f t="shared" si="44"/>
        <v>Error?</v>
      </c>
    </row>
    <row r="2914" spans="1:4" x14ac:dyDescent="0.2">
      <c r="A2914" s="54">
        <v>2853</v>
      </c>
      <c r="B2914" s="1221">
        <f>'Assets-Liab 5-6'!L33</f>
        <v>134077</v>
      </c>
      <c r="D2914" s="13" t="str">
        <f t="shared" si="44"/>
        <v>Error?</v>
      </c>
    </row>
    <row r="2915" spans="1:4" x14ac:dyDescent="0.2">
      <c r="A2915" s="82">
        <v>2854</v>
      </c>
      <c r="D2915" s="13" t="str">
        <f t="shared" si="44"/>
        <v>OK</v>
      </c>
    </row>
    <row r="2916" spans="1:4" x14ac:dyDescent="0.2">
      <c r="A2916" s="54">
        <v>2855</v>
      </c>
      <c r="B2916" s="1221">
        <f>'Assets-Liab 5-6'!L34</f>
        <v>134077</v>
      </c>
      <c r="C2916" s="13" t="s">
        <v>653</v>
      </c>
      <c r="D2916" s="13" t="str">
        <f t="shared" si="44"/>
        <v>Error?</v>
      </c>
    </row>
    <row r="2917" spans="1:4" x14ac:dyDescent="0.2">
      <c r="A2917" s="54">
        <v>2856</v>
      </c>
      <c r="B2917" s="1221">
        <f>'Assets-Liab 5-6'!L41</f>
        <v>134077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69167</v>
      </c>
      <c r="D3055" s="13" t="str">
        <f t="shared" si="46"/>
        <v>Error?</v>
      </c>
    </row>
    <row r="3056" spans="1:4" x14ac:dyDescent="0.2">
      <c r="A3056" s="54">
        <v>2995</v>
      </c>
      <c r="B3056" s="1221">
        <f>'Expenditures 15-22'!D10</f>
        <v>34672</v>
      </c>
      <c r="D3056" s="13" t="str">
        <f t="shared" si="46"/>
        <v>Error?</v>
      </c>
    </row>
    <row r="3057" spans="1:4" x14ac:dyDescent="0.2">
      <c r="A3057" s="54">
        <v>2996</v>
      </c>
      <c r="B3057" s="1221">
        <f>'Expenditures 15-22'!E10</f>
        <v>9526</v>
      </c>
      <c r="D3057" s="13" t="str">
        <f t="shared" si="46"/>
        <v>Error?</v>
      </c>
    </row>
    <row r="3058" spans="1:4" x14ac:dyDescent="0.2">
      <c r="A3058" s="54">
        <v>2997</v>
      </c>
      <c r="B3058" s="1221">
        <f>'Expenditures 15-22'!F10</f>
        <v>426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113791</v>
      </c>
      <c r="C3062" s="13" t="s">
        <v>653</v>
      </c>
      <c r="D3062" s="13" t="str">
        <f t="shared" si="46"/>
        <v>Error?</v>
      </c>
    </row>
    <row r="3063" spans="1:4" x14ac:dyDescent="0.2">
      <c r="A3063" s="82">
        <v>3002</v>
      </c>
      <c r="D3063" s="13" t="str">
        <f t="shared" si="46"/>
        <v>OK</v>
      </c>
    </row>
    <row r="3064" spans="1:4" x14ac:dyDescent="0.2">
      <c r="A3064" s="54">
        <v>3003</v>
      </c>
      <c r="B3064" s="1221">
        <f>'Expenditures 15-22'!D213</f>
        <v>3122</v>
      </c>
      <c r="D3064" s="13" t="str">
        <f t="shared" si="46"/>
        <v>Error?</v>
      </c>
    </row>
    <row r="3065" spans="1:4" x14ac:dyDescent="0.2">
      <c r="A3065" s="54">
        <v>3004</v>
      </c>
      <c r="B3065" s="1221">
        <f>'Expenditures 15-22'!K213</f>
        <v>3122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35296</v>
      </c>
      <c r="C3225" s="13" t="s">
        <v>653</v>
      </c>
      <c r="D3225" s="13" t="str">
        <f t="shared" si="49"/>
        <v>Error?</v>
      </c>
    </row>
    <row r="3226" spans="1:4" x14ac:dyDescent="0.2">
      <c r="A3226" s="54">
        <v>3165</v>
      </c>
      <c r="B3226" s="1221">
        <f>'Acct Summary 7-8'!I8</f>
        <v>35296</v>
      </c>
      <c r="C3226" s="13" t="s">
        <v>653</v>
      </c>
      <c r="D3226" s="13" t="str">
        <f t="shared" si="49"/>
        <v>Error?</v>
      </c>
    </row>
    <row r="3227" spans="1:4" x14ac:dyDescent="0.2">
      <c r="A3227" s="54">
        <v>3166</v>
      </c>
      <c r="B3227" s="1221">
        <f>'Acct Summary 7-8'!I20</f>
        <v>35296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202818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10383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-1563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69677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-1373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35296</v>
      </c>
      <c r="C3320" s="13" t="s">
        <v>653</v>
      </c>
      <c r="D3320" s="13" t="str">
        <f t="shared" si="50"/>
        <v>Error?</v>
      </c>
    </row>
    <row r="3321" spans="1:4" x14ac:dyDescent="0.2">
      <c r="A3321" s="54">
        <v>3260</v>
      </c>
      <c r="B3321" s="1221">
        <f>'Acct Summary 7-8'!I79</f>
        <v>1514485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1549781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87514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15544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293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103351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19962</v>
      </c>
      <c r="D3387" s="13" t="str">
        <f t="shared" si="51"/>
        <v>Error?</v>
      </c>
    </row>
    <row r="3388" spans="1:4" x14ac:dyDescent="0.2">
      <c r="A3388" s="54">
        <v>3327</v>
      </c>
      <c r="B3388" s="1221">
        <f>'Expenditures 15-22'!D211</f>
        <v>4671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19962</v>
      </c>
      <c r="C3390" s="13" t="s">
        <v>653</v>
      </c>
      <c r="D3390" s="13" t="str">
        <f t="shared" si="51"/>
        <v>Error?</v>
      </c>
    </row>
    <row r="3391" spans="1:4" x14ac:dyDescent="0.2">
      <c r="A3391" s="54">
        <v>3330</v>
      </c>
      <c r="B3391" s="1221">
        <f>'Expenditures 15-22'!K211</f>
        <v>4671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395803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197604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24029</v>
      </c>
      <c r="D3417" s="13" t="str">
        <f t="shared" si="52"/>
        <v>Error?</v>
      </c>
    </row>
    <row r="3418" spans="1:4" x14ac:dyDescent="0.2">
      <c r="A3418" s="82">
        <v>3357</v>
      </c>
      <c r="D3418" s="13" t="str">
        <f t="shared" si="52"/>
        <v>OK</v>
      </c>
    </row>
    <row r="3419" spans="1:4" x14ac:dyDescent="0.2">
      <c r="A3419" s="54">
        <v>3358</v>
      </c>
      <c r="B3419" s="1221">
        <f>'Assets-Liab 5-6'!F4</f>
        <v>90046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92077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21340</v>
      </c>
      <c r="D3425" s="13" t="str">
        <f t="shared" si="52"/>
        <v>Error?</v>
      </c>
    </row>
    <row r="3426" spans="1:4" x14ac:dyDescent="0.2">
      <c r="A3426" s="82">
        <v>3365</v>
      </c>
      <c r="D3426" s="13" t="str">
        <f t="shared" si="52"/>
        <v>OK</v>
      </c>
    </row>
    <row r="3427" spans="1:4" x14ac:dyDescent="0.2">
      <c r="A3427" s="54">
        <v>3366</v>
      </c>
      <c r="B3427" s="1221">
        <f>'Assets-Liab 5-6'!I4</f>
        <v>99476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120774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99394</v>
      </c>
      <c r="C3446" s="13" t="s">
        <v>653</v>
      </c>
      <c r="D3446" s="13" t="str">
        <f t="shared" si="52"/>
        <v>Error?</v>
      </c>
    </row>
    <row r="3447" spans="1:4" x14ac:dyDescent="0.2">
      <c r="A3447" s="54">
        <v>3386</v>
      </c>
      <c r="B3447" s="1221">
        <f>'Tax Sched 24'!D16</f>
        <v>99394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82468</v>
      </c>
      <c r="C3449" s="13" t="s">
        <v>653</v>
      </c>
      <c r="D3449" s="13" t="str">
        <f t="shared" si="52"/>
        <v>Error?</v>
      </c>
    </row>
    <row r="3450" spans="1:4" x14ac:dyDescent="0.2">
      <c r="A3450" s="54">
        <v>3389</v>
      </c>
      <c r="B3450" s="1221">
        <f>'Tax Sched 24'!E16</f>
        <v>82468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30402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30402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30402</v>
      </c>
      <c r="D3567" s="13" t="str">
        <f t="shared" si="54"/>
        <v>Error?</v>
      </c>
    </row>
    <row r="3568" spans="1:4" x14ac:dyDescent="0.2">
      <c r="A3568" s="54">
        <v>3507</v>
      </c>
      <c r="B3568" s="1221">
        <f>'Assets-Liab 5-6'!K41</f>
        <v>30402</v>
      </c>
      <c r="C3568" s="13" t="s">
        <v>653</v>
      </c>
      <c r="D3568" s="13" t="str">
        <f t="shared" si="54"/>
        <v>Error?</v>
      </c>
    </row>
    <row r="3569" spans="1:4" x14ac:dyDescent="0.2">
      <c r="A3569" s="54">
        <v>3508</v>
      </c>
      <c r="B3569" s="1221">
        <f>'Acct Summary 7-8'!K4</f>
        <v>35296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35296</v>
      </c>
      <c r="C3571" s="13" t="s">
        <v>653</v>
      </c>
      <c r="D3571" s="13" t="str">
        <f t="shared" si="54"/>
        <v>Error?</v>
      </c>
    </row>
    <row r="3572" spans="1:4" x14ac:dyDescent="0.2">
      <c r="A3572" s="54">
        <v>3511</v>
      </c>
      <c r="B3572" s="1221">
        <f>'Acct Summary 7-8'!K13</f>
        <v>10979</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10979</v>
      </c>
      <c r="C3575" s="13" t="s">
        <v>653</v>
      </c>
      <c r="D3575" s="13" t="str">
        <f t="shared" si="54"/>
        <v>Error?</v>
      </c>
    </row>
    <row r="3576" spans="1:4" x14ac:dyDescent="0.2">
      <c r="A3576" s="54">
        <v>3515</v>
      </c>
      <c r="B3576" s="1221">
        <f>'Acct Summary 7-8'!K20</f>
        <v>24317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24317</v>
      </c>
      <c r="C3588" s="13" t="s">
        <v>653</v>
      </c>
      <c r="D3588" s="13" t="str">
        <f t="shared" si="55"/>
        <v>Error?</v>
      </c>
    </row>
    <row r="3589" spans="1:4" x14ac:dyDescent="0.2">
      <c r="A3589" s="54">
        <v>3528</v>
      </c>
      <c r="B3589" s="1221">
        <f>'Acct Summary 7-8'!K79</f>
        <v>6085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30402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10979</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10979</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10979</v>
      </c>
      <c r="C3635" s="13" t="s">
        <v>653</v>
      </c>
      <c r="D3635" s="13" t="str">
        <f t="shared" si="55"/>
        <v>Error?</v>
      </c>
    </row>
    <row r="3636" spans="1:4" x14ac:dyDescent="0.2">
      <c r="A3636" s="54">
        <v>3575</v>
      </c>
      <c r="B3636" s="1221">
        <f>'Expenditures 15-22'!E354</f>
        <v>10979</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10979</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10979</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10979</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10979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24317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35296</v>
      </c>
      <c r="C3725" s="13" t="s">
        <v>653</v>
      </c>
      <c r="D3725" s="13" t="str">
        <f t="shared" si="57"/>
        <v>Error?</v>
      </c>
    </row>
    <row r="3726" spans="1:4" x14ac:dyDescent="0.2">
      <c r="A3726" s="54">
        <v>3665</v>
      </c>
      <c r="B3726" s="1221">
        <f>'Tax Sched 24'!D13</f>
        <v>35296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35946</v>
      </c>
      <c r="C3728" s="13" t="s">
        <v>653</v>
      </c>
      <c r="D3728" s="13" t="str">
        <f t="shared" si="57"/>
        <v>Error?</v>
      </c>
    </row>
    <row r="3729" spans="1:4" x14ac:dyDescent="0.2">
      <c r="A3729" s="54">
        <v>3668</v>
      </c>
      <c r="B3729" s="1221">
        <f>'Tax Sched 24'!E13</f>
        <v>35946</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1805258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5500972</v>
      </c>
      <c r="C4122" s="13" t="s">
        <v>653</v>
      </c>
      <c r="D4122" s="13" t="str">
        <f t="shared" si="63"/>
        <v>Error?</v>
      </c>
    </row>
    <row r="4123" spans="1:4" x14ac:dyDescent="0.2">
      <c r="A4123" s="54">
        <v>4062</v>
      </c>
      <c r="B4123" s="1221">
        <f>'Acct Summary 7-8'!D10</f>
        <v>404356</v>
      </c>
      <c r="C4123" s="13" t="s">
        <v>653</v>
      </c>
      <c r="D4123" s="13" t="str">
        <f t="shared" si="63"/>
        <v>Error?</v>
      </c>
    </row>
    <row r="4124" spans="1:4" x14ac:dyDescent="0.2">
      <c r="A4124" s="54">
        <v>4063</v>
      </c>
      <c r="B4124" s="1221">
        <f>'Acct Summary 7-8'!E10</f>
        <v>450732</v>
      </c>
      <c r="C4124" s="13" t="s">
        <v>653</v>
      </c>
      <c r="D4124" s="13" t="str">
        <f t="shared" si="63"/>
        <v>Error?</v>
      </c>
    </row>
    <row r="4125" spans="1:4" x14ac:dyDescent="0.2">
      <c r="A4125" s="54">
        <v>4064</v>
      </c>
      <c r="B4125" s="1221">
        <f>'Acct Summary 7-8'!F10</f>
        <v>383324</v>
      </c>
      <c r="C4125" s="13" t="s">
        <v>653</v>
      </c>
      <c r="D4125" s="13" t="str">
        <f t="shared" si="63"/>
        <v>Error?</v>
      </c>
    </row>
    <row r="4126" spans="1:4" x14ac:dyDescent="0.2">
      <c r="A4126" s="54">
        <v>4065</v>
      </c>
      <c r="B4126" s="1221">
        <f>'Acct Summary 7-8'!G10</f>
        <v>174703</v>
      </c>
      <c r="C4126" s="13" t="s">
        <v>653</v>
      </c>
      <c r="D4126" s="13" t="str">
        <f t="shared" si="63"/>
        <v>Error?</v>
      </c>
    </row>
    <row r="4127" spans="1:4" x14ac:dyDescent="0.2">
      <c r="A4127" s="54">
        <v>4066</v>
      </c>
      <c r="B4127" s="1221">
        <f>'Acct Summary 7-8'!H10</f>
        <v>85275</v>
      </c>
      <c r="C4127" s="13" t="s">
        <v>653</v>
      </c>
      <c r="D4127" s="13" t="str">
        <f t="shared" si="63"/>
        <v>Error?</v>
      </c>
    </row>
    <row r="4128" spans="1:4" x14ac:dyDescent="0.2">
      <c r="A4128" s="54">
        <v>4067</v>
      </c>
      <c r="B4128" s="1221">
        <f>'Acct Summary 7-8'!I10</f>
        <v>35296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35296</v>
      </c>
      <c r="C4130" s="13" t="s">
        <v>653</v>
      </c>
      <c r="D4130" s="13" t="str">
        <f t="shared" si="63"/>
        <v>Error?</v>
      </c>
    </row>
    <row r="4131" spans="1:4" x14ac:dyDescent="0.2">
      <c r="A4131" s="54">
        <v>4070</v>
      </c>
      <c r="B4131" s="1221">
        <f>'Acct Summary 7-8'!C18</f>
        <v>1805258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5298154</v>
      </c>
      <c r="C4136" s="13" t="s">
        <v>653</v>
      </c>
      <c r="D4136" s="13" t="str">
        <f t="shared" si="63"/>
        <v>Error?</v>
      </c>
    </row>
    <row r="4137" spans="1:4" x14ac:dyDescent="0.2">
      <c r="A4137" s="54">
        <v>4076</v>
      </c>
      <c r="B4137" s="1221">
        <f>'Acct Summary 7-8'!D19</f>
        <v>393973</v>
      </c>
      <c r="C4137" s="13" t="s">
        <v>653</v>
      </c>
      <c r="D4137" s="13" t="str">
        <f t="shared" si="63"/>
        <v>Error?</v>
      </c>
    </row>
    <row r="4138" spans="1:4" x14ac:dyDescent="0.2">
      <c r="A4138" s="54">
        <v>4077</v>
      </c>
      <c r="B4138" s="1221">
        <f>'Acct Summary 7-8'!E19</f>
        <v>450714</v>
      </c>
      <c r="C4138" s="13" t="s">
        <v>653</v>
      </c>
      <c r="D4138" s="13" t="str">
        <f t="shared" si="63"/>
        <v>Error?</v>
      </c>
    </row>
    <row r="4139" spans="1:4" x14ac:dyDescent="0.2">
      <c r="A4139" s="54">
        <v>4078</v>
      </c>
      <c r="B4139" s="1221">
        <f>'Acct Summary 7-8'!F19</f>
        <v>384887</v>
      </c>
      <c r="C4139" s="13" t="s">
        <v>653</v>
      </c>
      <c r="D4139" s="13" t="str">
        <f t="shared" si="63"/>
        <v>Error?</v>
      </c>
    </row>
    <row r="4140" spans="1:4" x14ac:dyDescent="0.2">
      <c r="A4140" s="54">
        <v>4079</v>
      </c>
      <c r="B4140" s="1221">
        <f>'Acct Summary 7-8'!G19</f>
        <v>105026</v>
      </c>
      <c r="C4140" s="13" t="s">
        <v>653</v>
      </c>
      <c r="D4140" s="13" t="str">
        <f t="shared" si="63"/>
        <v>Error?</v>
      </c>
    </row>
    <row r="4141" spans="1:4" x14ac:dyDescent="0.2">
      <c r="A4141" s="54">
        <v>4080</v>
      </c>
      <c r="B4141" s="1221">
        <f>'Acct Summary 7-8'!H19</f>
        <v>86648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10979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2333900</v>
      </c>
      <c r="C4171" s="13" t="s">
        <v>653</v>
      </c>
      <c r="D4171" s="13" t="str">
        <f t="shared" si="64"/>
        <v>Error?</v>
      </c>
    </row>
    <row r="4172" spans="1:4" x14ac:dyDescent="0.2">
      <c r="A4172" s="54">
        <v>4111</v>
      </c>
      <c r="B4172" s="1221">
        <f>'Short-Term Long-Term Debt 25'!J49</f>
        <v>2209871</v>
      </c>
      <c r="C4172" s="13" t="s">
        <v>653</v>
      </c>
      <c r="D4172" s="13" t="str">
        <f t="shared" si="64"/>
        <v>Error?</v>
      </c>
    </row>
    <row r="4173" spans="1:4" x14ac:dyDescent="0.2">
      <c r="A4173" s="54">
        <v>4112</v>
      </c>
      <c r="B4173" s="1221">
        <f>'Short-Term Long-Term Debt 25'!H49</f>
        <v>423100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3200</v>
      </c>
      <c r="C4268" s="13" t="s">
        <v>653</v>
      </c>
      <c r="D4268" s="13" t="str">
        <f t="shared" si="65"/>
        <v>Error?</v>
      </c>
    </row>
    <row r="4269" spans="1:5" x14ac:dyDescent="0.2">
      <c r="A4269" s="90">
        <v>4208</v>
      </c>
      <c r="B4269" s="1221">
        <f>'FP Info 3'!J16</f>
        <v>2236549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4118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11507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106150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71892482</v>
      </c>
      <c r="D4995" s="13" t="str">
        <f t="shared" si="77"/>
        <v>Error?</v>
      </c>
    </row>
    <row r="4996" spans="1:4" x14ac:dyDescent="0.2">
      <c r="A4996" s="90">
        <v>4935</v>
      </c>
      <c r="B4996" s="1221">
        <f>'FP Info 3'!H31</f>
        <v>9921162.5160000008</v>
      </c>
      <c r="D4996" s="13" t="str">
        <f t="shared" si="77"/>
        <v>Error?</v>
      </c>
    </row>
    <row r="4997" spans="1:4" x14ac:dyDescent="0.2">
      <c r="A4997" s="90">
        <v>4936</v>
      </c>
      <c r="B4997" s="1221">
        <f>'FP Info 3'!H37</f>
        <v>2333900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1764799</v>
      </c>
      <c r="D5061" s="13" t="str">
        <f t="shared" si="78"/>
        <v>Error?</v>
      </c>
    </row>
    <row r="5062" spans="1:4" x14ac:dyDescent="0.2">
      <c r="A5062" s="82">
        <v>5001</v>
      </c>
      <c r="D5062" s="13" t="str">
        <f t="shared" si="78"/>
        <v>OK</v>
      </c>
    </row>
    <row r="5063" spans="1:4" x14ac:dyDescent="0.2">
      <c r="A5063" s="54">
        <v>5002</v>
      </c>
      <c r="B5063" s="1221">
        <f>'Revenues 9-14'!C7</f>
        <v>28237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1793036</v>
      </c>
      <c r="C5066" s="13" t="s">
        <v>653</v>
      </c>
      <c r="D5066" s="13" t="str">
        <f t="shared" si="78"/>
        <v>Error?</v>
      </c>
    </row>
    <row r="5067" spans="1:4" x14ac:dyDescent="0.2">
      <c r="A5067" s="54">
        <v>5006</v>
      </c>
      <c r="B5067" s="1221">
        <f>'Revenues 9-14'!C14</f>
        <v>558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84310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84868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1774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1774</v>
      </c>
      <c r="C5090" s="13" t="s">
        <v>653</v>
      </c>
      <c r="D5090" s="13" t="str">
        <f t="shared" si="78"/>
        <v>Error?</v>
      </c>
    </row>
    <row r="5091" spans="1:4" x14ac:dyDescent="0.2">
      <c r="A5091" s="54">
        <v>5030</v>
      </c>
      <c r="B5091" s="1221">
        <f>'Revenues 9-14'!C70</f>
        <v>13934</v>
      </c>
      <c r="D5091" s="13" t="str">
        <f t="shared" si="78"/>
        <v>Error?</v>
      </c>
    </row>
    <row r="5092" spans="1:4" x14ac:dyDescent="0.2">
      <c r="A5092" s="54">
        <v>5031</v>
      </c>
      <c r="B5092" s="1221">
        <f>'Revenues 9-14'!C71</f>
        <v>25718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1521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98997</v>
      </c>
      <c r="C5096" s="13" t="s">
        <v>653</v>
      </c>
      <c r="D5096" s="13" t="str">
        <f t="shared" si="78"/>
        <v>Error?</v>
      </c>
    </row>
    <row r="5097" spans="1:4" x14ac:dyDescent="0.2">
      <c r="A5097" s="54">
        <v>5036</v>
      </c>
      <c r="B5097" s="1221">
        <f>'Revenues 9-14'!C77</f>
        <v>17558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23229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40787</v>
      </c>
      <c r="C5102" s="13" t="s">
        <v>653</v>
      </c>
      <c r="D5102" s="13" t="str">
        <f t="shared" si="78"/>
        <v>Error?</v>
      </c>
    </row>
    <row r="5103" spans="1:4" x14ac:dyDescent="0.2">
      <c r="A5103" s="54">
        <v>5042</v>
      </c>
      <c r="B5103" s="1221">
        <f>'Revenues 9-14'!C84</f>
        <v>20840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20840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17722</v>
      </c>
      <c r="D5114" s="13" t="str">
        <f t="shared" si="78"/>
        <v>Error?</v>
      </c>
    </row>
    <row r="5115" spans="1:4" x14ac:dyDescent="0.2">
      <c r="A5115" s="54">
        <v>5054</v>
      </c>
      <c r="B5115" s="1221">
        <f>'Revenues 9-14'!C98</f>
        <v>47962</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9960</v>
      </c>
      <c r="D5119" s="13" t="str">
        <f t="shared" ref="D5119:D5182" si="79">IF(ISBLANK(B5119),"OK",IF(A5119-B5119=0,"OK","Error?"))</f>
        <v>Error?</v>
      </c>
    </row>
    <row r="5120" spans="1:4" x14ac:dyDescent="0.2">
      <c r="A5120" s="54">
        <v>5059</v>
      </c>
      <c r="B5120" s="1221">
        <f>'Revenues 9-14'!C108</f>
        <v>77624</v>
      </c>
      <c r="C5120" s="13" t="s">
        <v>653</v>
      </c>
      <c r="D5120" s="13" t="str">
        <f t="shared" si="79"/>
        <v>Error?</v>
      </c>
    </row>
    <row r="5121" spans="1:4" x14ac:dyDescent="0.2">
      <c r="A5121" s="54">
        <v>5060</v>
      </c>
      <c r="B5121" s="1221">
        <f>'Revenues 9-14'!C109</f>
        <v>2117926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1113770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1113770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52736</v>
      </c>
      <c r="D5134" s="13" t="str">
        <f t="shared" si="79"/>
        <v>Error?</v>
      </c>
    </row>
    <row r="5135" spans="1:4" x14ac:dyDescent="0.2">
      <c r="A5135" s="54">
        <v>5074</v>
      </c>
      <c r="B5135" s="1221">
        <f>'Revenues 9-14'!C126</f>
        <v>9750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62486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2674</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2674</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559</v>
      </c>
      <c r="D5167" s="13" t="str">
        <f t="shared" si="79"/>
        <v>Error?</v>
      </c>
    </row>
    <row r="5168" spans="1:4" x14ac:dyDescent="0.2">
      <c r="A5168" s="54">
        <v>5107</v>
      </c>
      <c r="B5168" s="1221">
        <f>'Revenues 9-14'!C147</f>
        <v>5444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71163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1184933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87683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23173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110856</v>
      </c>
      <c r="C5246" s="13" t="s">
        <v>653</v>
      </c>
      <c r="D5246" s="13" t="str">
        <f t="shared" si="80"/>
        <v>Error?</v>
      </c>
    </row>
    <row r="5247" spans="1:4" x14ac:dyDescent="0.2">
      <c r="A5247" s="54">
        <v>5186</v>
      </c>
      <c r="B5247" s="1221">
        <f>'Revenues 9-14'!C203</f>
        <v>99710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99710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392855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392855</v>
      </c>
      <c r="C5326" s="13" t="s">
        <v>653</v>
      </c>
      <c r="D5326" s="13" t="str">
        <f t="shared" si="82"/>
        <v>Error?</v>
      </c>
    </row>
    <row r="5327" spans="1:4" x14ac:dyDescent="0.2">
      <c r="A5327" s="54">
        <v>5266</v>
      </c>
      <c r="B5327" s="1221">
        <f>'Revenues 9-14'!C275</f>
        <v>3695714</v>
      </c>
      <c r="C5327" s="13" t="s">
        <v>653</v>
      </c>
      <c r="D5327" s="13" t="str">
        <f t="shared" si="82"/>
        <v>Error?</v>
      </c>
    </row>
    <row r="5328" spans="1:4" x14ac:dyDescent="0.2">
      <c r="A5328" s="54">
        <v>5267</v>
      </c>
      <c r="B5328" s="1221">
        <f>'Revenues 9-14'!D5</f>
        <v>352960</v>
      </c>
      <c r="D5328" s="13" t="str">
        <f t="shared" si="82"/>
        <v>Error?</v>
      </c>
    </row>
    <row r="5329" spans="1:4" x14ac:dyDescent="0.2">
      <c r="A5329" s="82">
        <v>5268</v>
      </c>
      <c r="D5329" s="13" t="str">
        <f t="shared" si="82"/>
        <v>OK</v>
      </c>
    </row>
    <row r="5330" spans="1:4" x14ac:dyDescent="0.2">
      <c r="A5330" s="54">
        <v>5269</v>
      </c>
      <c r="B5330" s="1221">
        <f>'Revenues 9-14'!D6</f>
        <v>35296</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388256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1100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1100</v>
      </c>
      <c r="C5355" s="13" t="s">
        <v>653</v>
      </c>
      <c r="D5355" s="13" t="str">
        <f t="shared" si="82"/>
        <v>Error?</v>
      </c>
    </row>
    <row r="5356" spans="1:4" x14ac:dyDescent="0.2">
      <c r="A5356" s="54">
        <v>5295</v>
      </c>
      <c r="B5356" s="1221">
        <f>'Revenues 9-14'!D109</f>
        <v>389356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15000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15000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404356</v>
      </c>
      <c r="C5508" s="13" t="s">
        <v>653</v>
      </c>
      <c r="D5508" s="13" t="str">
        <f t="shared" si="85"/>
        <v>Error?</v>
      </c>
    </row>
    <row r="5509" spans="1:4" x14ac:dyDescent="0.2">
      <c r="A5509" s="54">
        <v>5448</v>
      </c>
      <c r="B5509" s="1221">
        <f>'Revenues 9-14'!E5</f>
        <v>370839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370839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79893</v>
      </c>
      <c r="C5526" s="13" t="s">
        <v>653</v>
      </c>
      <c r="D5526" s="13" t="str">
        <f t="shared" si="85"/>
        <v>Error?</v>
      </c>
    </row>
    <row r="5527" spans="1:4" x14ac:dyDescent="0.2">
      <c r="A5527" s="54">
        <v>5466</v>
      </c>
      <c r="B5527" s="1221">
        <f>'Revenues 9-14'!E109</f>
        <v>450732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450732</v>
      </c>
      <c r="C5552" s="13" t="s">
        <v>653</v>
      </c>
      <c r="D5552" s="13" t="str">
        <f t="shared" si="85"/>
        <v>Error?</v>
      </c>
    </row>
    <row r="5553" spans="1:4" x14ac:dyDescent="0.2">
      <c r="A5553" s="54">
        <v>5492</v>
      </c>
      <c r="B5553" s="1221">
        <f>'Revenues 9-14'!F5</f>
        <v>141184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141184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2323</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2323</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25535</v>
      </c>
      <c r="D5586" s="13" t="str">
        <f t="shared" si="86"/>
        <v>Error?</v>
      </c>
    </row>
    <row r="5587" spans="1:4" x14ac:dyDescent="0.2">
      <c r="A5587" s="54">
        <v>5526</v>
      </c>
      <c r="B5587" s="1221">
        <f>'Revenues 9-14'!F108</f>
        <v>25535</v>
      </c>
      <c r="C5587" s="13" t="s">
        <v>653</v>
      </c>
      <c r="D5587" s="13" t="str">
        <f t="shared" si="86"/>
        <v>Error?</v>
      </c>
    </row>
    <row r="5588" spans="1:4" x14ac:dyDescent="0.2">
      <c r="A5588" s="54">
        <v>5527</v>
      </c>
      <c r="B5588" s="1221">
        <f>'Revenues 9-14'!F109</f>
        <v>169042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85000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85000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92962</v>
      </c>
      <c r="D5615" s="13" t="str">
        <f t="shared" si="86"/>
        <v>Error?</v>
      </c>
    </row>
    <row r="5616" spans="1:4" x14ac:dyDescent="0.2">
      <c r="A5616" s="82">
        <v>5555</v>
      </c>
      <c r="D5616" s="13" t="str">
        <f t="shared" si="86"/>
        <v>OK</v>
      </c>
    </row>
    <row r="5617" spans="1:4" x14ac:dyDescent="0.2">
      <c r="A5617" s="54">
        <v>5556</v>
      </c>
      <c r="B5617" s="1221">
        <f>'Revenues 9-14'!F152</f>
        <v>36320</v>
      </c>
      <c r="D5617" s="13" t="str">
        <f t="shared" si="86"/>
        <v>Error?</v>
      </c>
    </row>
    <row r="5618" spans="1:4" x14ac:dyDescent="0.2">
      <c r="A5618" s="54">
        <v>5557</v>
      </c>
      <c r="B5618" s="1221">
        <f>'Revenues 9-14'!F154</f>
        <v>129282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129282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214282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383324</v>
      </c>
      <c r="C5720" s="13" t="s">
        <v>653</v>
      </c>
      <c r="D5720" s="13" t="str">
        <f t="shared" si="88"/>
        <v>Error?</v>
      </c>
    </row>
    <row r="5721" spans="1:4" x14ac:dyDescent="0.2">
      <c r="A5721" s="54">
        <v>5660</v>
      </c>
      <c r="B5721" s="1221">
        <f>'Revenues 9-14'!G5</f>
        <v>71779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99394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171173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3530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3530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174703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1900</v>
      </c>
      <c r="D5885" s="13" t="str">
        <f t="shared" si="90"/>
        <v>Error?</v>
      </c>
    </row>
    <row r="5886" spans="1:4" x14ac:dyDescent="0.2">
      <c r="A5886" s="54">
        <v>5825</v>
      </c>
      <c r="B5886" s="1221">
        <f>'Revenues 9-14'!H108</f>
        <v>85275</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85275</v>
      </c>
      <c r="C5915" s="13" t="s">
        <v>653</v>
      </c>
      <c r="D5915" s="13" t="str">
        <f t="shared" si="91"/>
        <v>Error?</v>
      </c>
    </row>
    <row r="5916" spans="1:4" x14ac:dyDescent="0.2">
      <c r="A5916" s="54">
        <v>5855</v>
      </c>
      <c r="B5916" s="1221">
        <f>'Revenues 9-14'!I5</f>
        <v>35296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35296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35296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35296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35296</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35296</v>
      </c>
      <c r="C6023" s="13" t="s">
        <v>653</v>
      </c>
      <c r="D6023" s="13" t="str">
        <f t="shared" si="93"/>
        <v>Error?</v>
      </c>
    </row>
    <row r="6024" spans="1:5" x14ac:dyDescent="0.2">
      <c r="A6024" s="54">
        <v>5963</v>
      </c>
      <c r="B6024" s="1221">
        <f>'Revenues 9-14'!G109</f>
        <v>174703</v>
      </c>
      <c r="C6024" s="13" t="s">
        <v>653</v>
      </c>
      <c r="D6024" s="13" t="str">
        <f t="shared" si="93"/>
        <v>Error?</v>
      </c>
    </row>
    <row r="6025" spans="1:5" x14ac:dyDescent="0.2">
      <c r="A6025" s="54">
        <v>5964</v>
      </c>
      <c r="B6025" s="1221">
        <f>'Revenues 9-14'!H109</f>
        <v>85275</v>
      </c>
      <c r="C6025" s="13" t="s">
        <v>653</v>
      </c>
      <c r="D6025" s="13" t="str">
        <f t="shared" si="93"/>
        <v>Error?</v>
      </c>
    </row>
    <row r="6026" spans="1:5" x14ac:dyDescent="0.2">
      <c r="A6026" s="54">
        <v>5965</v>
      </c>
      <c r="B6026" s="1221">
        <f>'Revenues 9-14'!I109</f>
        <v>35296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35296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57824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26534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470.88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143184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143184</v>
      </c>
      <c r="D6215" s="13" t="str">
        <f t="shared" si="96"/>
        <v>Error?</v>
      </c>
      <c r="E6215" s="13" t="s">
        <v>207</v>
      </c>
    </row>
    <row r="6216" spans="1:5" x14ac:dyDescent="0.2">
      <c r="A6216">
        <v>6155</v>
      </c>
      <c r="B6216" s="1221">
        <f>'Assets-Liab 5-6'!J41</f>
        <v>143184</v>
      </c>
      <c r="D6216" s="13" t="str">
        <f t="shared" si="96"/>
        <v>Error?</v>
      </c>
      <c r="E6216" s="13" t="s">
        <v>207</v>
      </c>
    </row>
    <row r="6217" spans="1:5" x14ac:dyDescent="0.2">
      <c r="A6217">
        <v>6156</v>
      </c>
      <c r="B6217" s="1221">
        <f>'Assets-Liab 5-6'!J4</f>
        <v>93184</v>
      </c>
      <c r="D6217" s="13" t="str">
        <f t="shared" si="96"/>
        <v>Error?</v>
      </c>
      <c r="E6217" s="13" t="s">
        <v>207</v>
      </c>
    </row>
    <row r="6218" spans="1:5" x14ac:dyDescent="0.2">
      <c r="A6218">
        <v>6157</v>
      </c>
      <c r="B6218" s="1221">
        <f>'Assets-Liab 5-6'!J5</f>
        <v>50000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209116</v>
      </c>
      <c r="D6220" s="13" t="str">
        <f t="shared" si="96"/>
        <v>Error?</v>
      </c>
      <c r="E6220" s="13" t="s">
        <v>207</v>
      </c>
    </row>
    <row r="6221" spans="1:5" x14ac:dyDescent="0.2">
      <c r="A6221">
        <v>6160</v>
      </c>
      <c r="B6221" s="1221">
        <f>'Acct Summary 7-8'!J6</f>
        <v>14525</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223641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223641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144164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144164</v>
      </c>
      <c r="D6229" s="13" t="str">
        <f t="shared" si="96"/>
        <v>Error?</v>
      </c>
      <c r="E6229" s="13" t="s">
        <v>207</v>
      </c>
    </row>
    <row r="6230" spans="1:5" x14ac:dyDescent="0.2">
      <c r="A6230">
        <v>6169</v>
      </c>
      <c r="B6230" s="1221">
        <f>'Acct Summary 7-8'!J20</f>
        <v>79477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79477</v>
      </c>
      <c r="D6263" s="13" t="str">
        <f t="shared" si="96"/>
        <v>Error?</v>
      </c>
      <c r="E6263" s="13" t="s">
        <v>207</v>
      </c>
    </row>
    <row r="6264" spans="1:5" x14ac:dyDescent="0.2">
      <c r="A6264">
        <v>6203</v>
      </c>
      <c r="B6264" s="1221">
        <f>'Acct Summary 7-8'!J79</f>
        <v>63707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143184</v>
      </c>
      <c r="D6266" s="13" t="str">
        <f t="shared" si="96"/>
        <v>Error?</v>
      </c>
      <c r="E6266" s="13" t="s">
        <v>207</v>
      </c>
    </row>
    <row r="6267" spans="1:5" x14ac:dyDescent="0.2">
      <c r="A6267">
        <v>6206</v>
      </c>
      <c r="B6267" s="1221">
        <f>'Acct Summary 7-8'!C82</f>
        <v>202818</v>
      </c>
      <c r="D6267" s="13" t="str">
        <f t="shared" si="96"/>
        <v>Error?</v>
      </c>
      <c r="E6267" s="13" t="s">
        <v>207</v>
      </c>
    </row>
    <row r="6268" spans="1:5" x14ac:dyDescent="0.2">
      <c r="A6268">
        <v>6207</v>
      </c>
      <c r="B6268" s="1221">
        <f>'Acct Summary 7-8'!D82</f>
        <v>10383</v>
      </c>
      <c r="D6268" s="13" t="str">
        <f t="shared" si="96"/>
        <v>Error?</v>
      </c>
      <c r="E6268" s="13" t="s">
        <v>207</v>
      </c>
    </row>
    <row r="6269" spans="1:5" x14ac:dyDescent="0.2">
      <c r="A6269">
        <v>6208</v>
      </c>
      <c r="B6269" s="1221">
        <f>'Acct Summary 7-8'!E82</f>
        <v>18</v>
      </c>
      <c r="D6269" s="13" t="str">
        <f t="shared" si="96"/>
        <v>Error?</v>
      </c>
      <c r="E6269" s="13" t="s">
        <v>207</v>
      </c>
    </row>
    <row r="6270" spans="1:5" x14ac:dyDescent="0.2">
      <c r="A6270">
        <v>6209</v>
      </c>
      <c r="B6270" s="1221">
        <f>'Acct Summary 7-8'!F82</f>
        <v>-1563</v>
      </c>
      <c r="D6270" s="13" t="str">
        <f t="shared" si="96"/>
        <v>Error?</v>
      </c>
      <c r="E6270" s="13" t="s">
        <v>207</v>
      </c>
    </row>
    <row r="6271" spans="1:5" x14ac:dyDescent="0.2">
      <c r="A6271">
        <v>6210</v>
      </c>
      <c r="B6271" s="1221">
        <f>'Acct Summary 7-8'!G82</f>
        <v>69677</v>
      </c>
      <c r="D6271" s="13" t="str">
        <f t="shared" ref="D6271:D6334" si="97">IF(ISBLANK(B6271),"OK",IF(A6271-B6271=0,"OK","Error?"))</f>
        <v>Error?</v>
      </c>
      <c r="E6271" s="13" t="s">
        <v>207</v>
      </c>
    </row>
    <row r="6272" spans="1:5" x14ac:dyDescent="0.2">
      <c r="A6272">
        <v>6211</v>
      </c>
      <c r="B6272" s="1221">
        <f>'Acct Summary 7-8'!H82</f>
        <v>-1373</v>
      </c>
      <c r="D6272" s="13" t="str">
        <f t="shared" si="97"/>
        <v>Error?</v>
      </c>
      <c r="E6272" s="13" t="s">
        <v>207</v>
      </c>
    </row>
    <row r="6273" spans="1:5" x14ac:dyDescent="0.2">
      <c r="A6273">
        <v>6212</v>
      </c>
      <c r="B6273" s="1221">
        <f>'Acct Summary 7-8'!I82</f>
        <v>35296</v>
      </c>
      <c r="D6273" s="13" t="str">
        <f t="shared" si="97"/>
        <v>Error?</v>
      </c>
      <c r="E6273" s="13" t="s">
        <v>207</v>
      </c>
    </row>
    <row r="6274" spans="1:5" x14ac:dyDescent="0.2">
      <c r="A6274">
        <v>6213</v>
      </c>
      <c r="B6274" s="1221">
        <f>'Acct Summary 7-8'!J82</f>
        <v>79477</v>
      </c>
      <c r="D6274" s="13" t="str">
        <f t="shared" si="97"/>
        <v>Error?</v>
      </c>
      <c r="E6274" s="13" t="s">
        <v>207</v>
      </c>
    </row>
    <row r="6275" spans="1:5" x14ac:dyDescent="0.2">
      <c r="A6275">
        <v>6214</v>
      </c>
      <c r="B6275" s="1221">
        <f>'Acct Summary 7-8'!K82</f>
        <v>24317</v>
      </c>
      <c r="D6275" s="13" t="str">
        <f t="shared" si="97"/>
        <v>Error?</v>
      </c>
      <c r="E6275" s="13" t="s">
        <v>207</v>
      </c>
    </row>
    <row r="6276" spans="1:5" x14ac:dyDescent="0.2">
      <c r="A6276">
        <v>6215</v>
      </c>
      <c r="B6276" s="1221">
        <f>'Acct Summary 7-8'!C83</f>
        <v>0.50816550493838919</v>
      </c>
      <c r="D6276" s="13" t="str">
        <f t="shared" si="97"/>
        <v>Error?</v>
      </c>
      <c r="E6276" s="13" t="s">
        <v>207</v>
      </c>
    </row>
    <row r="6277" spans="1:5" x14ac:dyDescent="0.2">
      <c r="A6277">
        <v>6216</v>
      </c>
      <c r="B6277" s="1221">
        <f>'Acct Summary 7-8'!D83</f>
        <v>5.2544482905204346E-2</v>
      </c>
      <c r="D6277" s="13" t="str">
        <f t="shared" si="97"/>
        <v>Error?</v>
      </c>
      <c r="E6277" s="13" t="s">
        <v>207</v>
      </c>
    </row>
    <row r="6278" spans="1:5" x14ac:dyDescent="0.2">
      <c r="A6278">
        <v>6217</v>
      </c>
      <c r="B6278" s="1221">
        <f>'Acct Summary 7-8'!E83</f>
        <v>1.4512734924896598E-4</v>
      </c>
      <c r="D6278" s="13" t="str">
        <f t="shared" si="97"/>
        <v>Error?</v>
      </c>
      <c r="E6278" s="13" t="s">
        <v>207</v>
      </c>
    </row>
    <row r="6279" spans="1:5" x14ac:dyDescent="0.2">
      <c r="A6279">
        <v>6218</v>
      </c>
      <c r="B6279" s="1221">
        <f>'Acct Summary 7-8'!F83</f>
        <v>-1.7357794904826421E-2</v>
      </c>
      <c r="D6279" s="13" t="str">
        <f t="shared" si="97"/>
        <v>Error?</v>
      </c>
      <c r="E6279" s="13" t="s">
        <v>207</v>
      </c>
    </row>
    <row r="6280" spans="1:5" x14ac:dyDescent="0.2">
      <c r="A6280">
        <v>6219</v>
      </c>
      <c r="B6280" s="1221">
        <f>'Acct Summary 7-8'!G83</f>
        <v>0.49041716815529607</v>
      </c>
      <c r="D6280" s="13" t="str">
        <f t="shared" si="97"/>
        <v>Error?</v>
      </c>
      <c r="E6280" s="13" t="s">
        <v>207</v>
      </c>
    </row>
    <row r="6281" spans="1:5" x14ac:dyDescent="0.2">
      <c r="A6281">
        <v>6220</v>
      </c>
      <c r="B6281" s="1221">
        <f>'Acct Summary 7-8'!H83</f>
        <v>-6.4339268978444233E-2</v>
      </c>
      <c r="D6281" s="13" t="str">
        <f t="shared" si="97"/>
        <v>Error?</v>
      </c>
      <c r="E6281" s="13" t="s">
        <v>207</v>
      </c>
    </row>
    <row r="6282" spans="1:5" x14ac:dyDescent="0.2">
      <c r="A6282">
        <v>6221</v>
      </c>
      <c r="B6282" s="1221">
        <f>'Acct Summary 7-8'!I83</f>
        <v>2.2774830766411513E-2</v>
      </c>
      <c r="D6282" s="13" t="str">
        <f t="shared" si="97"/>
        <v>Error?</v>
      </c>
      <c r="E6282" s="13" t="s">
        <v>207</v>
      </c>
    </row>
    <row r="6283" spans="1:5" x14ac:dyDescent="0.2">
      <c r="A6283">
        <v>6222</v>
      </c>
      <c r="B6283" s="1221">
        <f>'Acct Summary 7-8'!J83</f>
        <v>0.55506900212314225</v>
      </c>
      <c r="D6283" s="13" t="str">
        <f t="shared" si="97"/>
        <v>Error?</v>
      </c>
      <c r="E6283" s="13" t="s">
        <v>207</v>
      </c>
    </row>
    <row r="6284" spans="1:5" x14ac:dyDescent="0.2">
      <c r="A6284">
        <v>6223</v>
      </c>
      <c r="B6284" s="1221">
        <f>'Acct Summary 7-8'!K83</f>
        <v>0.7998486941648576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209116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209116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1980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209116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14525</v>
      </c>
      <c r="D6395" s="13" t="str">
        <f t="shared" si="98"/>
        <v>Error?</v>
      </c>
      <c r="E6395" s="13" t="s">
        <v>207</v>
      </c>
    </row>
    <row r="6396" spans="1:5" x14ac:dyDescent="0.2">
      <c r="A6396">
        <v>6335</v>
      </c>
      <c r="B6396" s="1221">
        <f>'Revenues 9-14'!J172</f>
        <v>14525</v>
      </c>
      <c r="D6396" s="13" t="str">
        <f t="shared" si="98"/>
        <v>Error?</v>
      </c>
      <c r="E6396" s="13" t="s">
        <v>207</v>
      </c>
    </row>
    <row r="6397" spans="1:5" x14ac:dyDescent="0.2">
      <c r="A6397">
        <v>6336</v>
      </c>
      <c r="B6397" s="1221">
        <f>'Revenues 9-14'!J173</f>
        <v>14525</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60514</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16873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60514</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18869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20681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64696</v>
      </c>
      <c r="D6983" s="13" t="str">
        <f t="shared" si="108"/>
        <v>Error?</v>
      </c>
    </row>
    <row r="6984" spans="1:4" x14ac:dyDescent="0.2">
      <c r="A6984">
        <v>6923</v>
      </c>
      <c r="B6984" s="1221">
        <f>'Expenditures 15-22'!K86</f>
        <v>64696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64696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144164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223641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245</v>
      </c>
      <c r="D7073" s="13" t="str">
        <f t="shared" si="109"/>
        <v>Error?</v>
      </c>
    </row>
    <row r="7074" spans="1:4" x14ac:dyDescent="0.2">
      <c r="A7074">
        <v>7013</v>
      </c>
      <c r="B7074" s="1221">
        <f>'Expenditures 15-22'!K210</f>
        <v>245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198</v>
      </c>
      <c r="D7079" s="13" t="str">
        <f t="shared" si="109"/>
        <v>Error?</v>
      </c>
    </row>
    <row r="7080" spans="1:4" x14ac:dyDescent="0.2">
      <c r="A7080">
        <v>7019</v>
      </c>
      <c r="B7080" s="1221">
        <f>'Expenditures 15-22'!K220</f>
        <v>198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2639</v>
      </c>
      <c r="D7093" s="13" t="str">
        <f t="shared" si="109"/>
        <v>Error?</v>
      </c>
    </row>
    <row r="7094" spans="1:4" x14ac:dyDescent="0.2">
      <c r="A7094">
        <v>7033</v>
      </c>
      <c r="B7094" s="1221">
        <f>'Expenditures 15-22'!K248</f>
        <v>2639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423</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423</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17182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17182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2007</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2007</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46276</v>
      </c>
      <c r="D7172" s="13" t="str">
        <f t="shared" si="111"/>
        <v>Error?</v>
      </c>
    </row>
    <row r="7173" spans="1:4" x14ac:dyDescent="0.2">
      <c r="A7173">
        <v>7112</v>
      </c>
      <c r="B7173" s="1221">
        <f>'Expenditures 15-22'!D318</f>
        <v>3794</v>
      </c>
      <c r="D7173" s="13" t="str">
        <f t="shared" si="111"/>
        <v>Error?</v>
      </c>
    </row>
    <row r="7174" spans="1:4" x14ac:dyDescent="0.2">
      <c r="A7174">
        <v>7113</v>
      </c>
      <c r="B7174" s="1221">
        <f>'Expenditures 15-22'!E318</f>
        <v>30490</v>
      </c>
      <c r="D7174" s="13" t="str">
        <f t="shared" si="111"/>
        <v>Error?</v>
      </c>
    </row>
    <row r="7175" spans="1:4" x14ac:dyDescent="0.2">
      <c r="A7175">
        <v>7114</v>
      </c>
      <c r="B7175" s="1221">
        <f>'Expenditures 15-22'!F318</f>
        <v>670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81230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13471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13471</v>
      </c>
      <c r="D7198" s="13" t="str">
        <f t="shared" si="111"/>
        <v>Error?</v>
      </c>
    </row>
    <row r="7199" spans="1:4" x14ac:dyDescent="0.2">
      <c r="A7199">
        <v>7138</v>
      </c>
      <c r="B7199" s="1221">
        <f>'Expenditures 15-22'!C323</f>
        <v>46276</v>
      </c>
      <c r="D7199" s="13" t="str">
        <f t="shared" si="111"/>
        <v>Error?</v>
      </c>
    </row>
    <row r="7200" spans="1:4" x14ac:dyDescent="0.2">
      <c r="A7200">
        <v>7139</v>
      </c>
      <c r="B7200" s="1221">
        <f>'Expenditures 15-22'!D323</f>
        <v>3794</v>
      </c>
      <c r="D7200" s="13" t="str">
        <f t="shared" si="111"/>
        <v>Error?</v>
      </c>
    </row>
    <row r="7201" spans="1:4" x14ac:dyDescent="0.2">
      <c r="A7201">
        <v>7140</v>
      </c>
      <c r="B7201" s="1221">
        <f>'Expenditures 15-22'!E323</f>
        <v>93424</v>
      </c>
      <c r="D7201" s="13" t="str">
        <f t="shared" si="111"/>
        <v>Error?</v>
      </c>
    </row>
    <row r="7202" spans="1:4" x14ac:dyDescent="0.2">
      <c r="A7202">
        <v>7141</v>
      </c>
      <c r="B7202" s="1221">
        <f>'Expenditures 15-22'!F323</f>
        <v>670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144164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46276</v>
      </c>
      <c r="D7216" s="13" t="str">
        <f t="shared" si="111"/>
        <v>Error?</v>
      </c>
    </row>
    <row r="7217" spans="1:4" x14ac:dyDescent="0.2">
      <c r="A7217">
        <v>7156</v>
      </c>
      <c r="B7217" s="1221">
        <f>'Expenditures 15-22'!D331</f>
        <v>3794</v>
      </c>
      <c r="D7217" s="13" t="str">
        <f t="shared" si="111"/>
        <v>Error?</v>
      </c>
    </row>
    <row r="7218" spans="1:4" x14ac:dyDescent="0.2">
      <c r="A7218">
        <v>7157</v>
      </c>
      <c r="B7218" s="1221">
        <f>'Expenditures 15-22'!E331</f>
        <v>93424</v>
      </c>
      <c r="D7218" s="13" t="str">
        <f t="shared" si="111"/>
        <v>Error?</v>
      </c>
    </row>
    <row r="7219" spans="1:4" x14ac:dyDescent="0.2">
      <c r="A7219">
        <v>7158</v>
      </c>
      <c r="B7219" s="1221">
        <f>'Expenditures 15-22'!F331</f>
        <v>670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144164</v>
      </c>
      <c r="D7224" s="13" t="str">
        <f t="shared" si="111"/>
        <v>Error?</v>
      </c>
    </row>
    <row r="7225" spans="1:4" x14ac:dyDescent="0.2">
      <c r="A7225">
        <v>7164</v>
      </c>
      <c r="B7225" s="1221">
        <f>'Expenditures 15-22'!K332</f>
        <v>79477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1996</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13658</v>
      </c>
      <c r="D7263" s="13" t="str">
        <f t="shared" si="112"/>
        <v>Error?</v>
      </c>
    </row>
    <row r="7264" spans="1:4" x14ac:dyDescent="0.2">
      <c r="A7264">
        <f t="shared" si="113"/>
        <v>7203</v>
      </c>
      <c r="B7264" s="1221">
        <f>'Expenditures 15-22'!D17</f>
        <v>2991</v>
      </c>
      <c r="D7264" s="13" t="str">
        <f t="shared" si="112"/>
        <v>Error?</v>
      </c>
    </row>
    <row r="7265" spans="1:5" x14ac:dyDescent="0.2">
      <c r="A7265">
        <f t="shared" si="113"/>
        <v>7204</v>
      </c>
      <c r="B7265" s="1221">
        <f>'Expenditures 15-22'!E17</f>
        <v>3561</v>
      </c>
      <c r="D7265" s="13" t="str">
        <f t="shared" si="112"/>
        <v>Error?</v>
      </c>
    </row>
    <row r="7266" spans="1:5" x14ac:dyDescent="0.2">
      <c r="A7266">
        <f t="shared" si="113"/>
        <v>7205</v>
      </c>
      <c r="B7266" s="1221">
        <f>'Expenditures 15-22'!F17</f>
        <v>471</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60514</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60514</v>
      </c>
      <c r="D7298" s="13" t="str">
        <f t="shared" si="114"/>
        <v>Error?</v>
      </c>
      <c r="E7298" s="13" t="s">
        <v>82</v>
      </c>
    </row>
    <row r="7299" spans="1:5" x14ac:dyDescent="0.2">
      <c r="A7299">
        <f t="shared" si="113"/>
        <v>7238</v>
      </c>
      <c r="B7299" s="1221">
        <f>'ARRA Sched 23'!C35</f>
        <v>60514</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183901</v>
      </c>
      <c r="D7615" s="13" t="str">
        <f t="shared" ref="D7615:D7678" si="124">IF(ISBLANK(B7615),"OK",IF(A7615-B7615=0,"OK","Error?"))</f>
        <v>Error?</v>
      </c>
      <c r="E7615" s="13" t="s">
        <v>20</v>
      </c>
    </row>
    <row r="7616" spans="1:5" x14ac:dyDescent="0.2">
      <c r="A7616">
        <f t="shared" si="123"/>
        <v>7555</v>
      </c>
      <c r="B7616" s="1221">
        <f>'Cap Outlay Deprec 27'!D14</f>
        <v>60560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244461</v>
      </c>
      <c r="D7618" s="13" t="str">
        <f t="shared" si="124"/>
        <v>Error?</v>
      </c>
      <c r="E7618" s="13" t="s">
        <v>20</v>
      </c>
    </row>
    <row r="7619" spans="1:5" x14ac:dyDescent="0.2">
      <c r="A7619">
        <f t="shared" si="123"/>
        <v>7558</v>
      </c>
      <c r="B7619" s="1221">
        <f>'Cap Outlay Deprec 27'!H14</f>
        <v>170769</v>
      </c>
      <c r="D7619" s="13" t="str">
        <f t="shared" si="124"/>
        <v>Error?</v>
      </c>
      <c r="E7619" s="13" t="s">
        <v>20</v>
      </c>
    </row>
    <row r="7620" spans="1:5" x14ac:dyDescent="0.2">
      <c r="A7620">
        <f t="shared" si="123"/>
        <v>7559</v>
      </c>
      <c r="B7620" s="1221">
        <f>'Cap Outlay Deprec 27'!I14</f>
        <v>11029</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181798</v>
      </c>
      <c r="D7622" s="13" t="str">
        <f t="shared" si="124"/>
        <v>Error?</v>
      </c>
      <c r="E7622" s="13" t="s">
        <v>20</v>
      </c>
    </row>
    <row r="7623" spans="1:5" x14ac:dyDescent="0.2">
      <c r="A7623">
        <f t="shared" si="123"/>
        <v>7562</v>
      </c>
      <c r="B7623" s="1221">
        <f>'Cap Outlay Deprec 27'!L14</f>
        <v>62663</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240401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29851</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29851</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32621</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1980</v>
      </c>
      <c r="D7712" s="13" t="str">
        <f t="shared" si="126"/>
        <v>Error?</v>
      </c>
      <c r="E7712" s="13" t="s">
        <v>968</v>
      </c>
    </row>
    <row r="7713" spans="1:6" x14ac:dyDescent="0.2">
      <c r="A7713">
        <v>7652</v>
      </c>
      <c r="B7713" s="1221">
        <f>'Rest Tax Levies-Tort Im 26'!J8</f>
        <v>163268</v>
      </c>
      <c r="D7713" s="13" t="str">
        <f t="shared" si="126"/>
        <v>Error?</v>
      </c>
      <c r="E7713" s="13" t="s">
        <v>968</v>
      </c>
    </row>
    <row r="7714" spans="1:6" x14ac:dyDescent="0.2">
      <c r="A7714">
        <v>7653</v>
      </c>
      <c r="B7714" s="1221">
        <f>'Rest Tax Levies-Tort Im 26'!K9</f>
        <v>5444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163268</v>
      </c>
      <c r="D7718" s="13" t="str">
        <f t="shared" si="126"/>
        <v>Error?</v>
      </c>
      <c r="E7718" s="13" t="s">
        <v>968</v>
      </c>
    </row>
    <row r="7719" spans="1:6" x14ac:dyDescent="0.2">
      <c r="A7719">
        <v>7658</v>
      </c>
      <c r="B7719" s="1221">
        <f>'Rest Tax Levies-Tort Im 26'!K12</f>
        <v>7424</v>
      </c>
      <c r="D7719" s="13" t="str">
        <f t="shared" si="126"/>
        <v>Error?</v>
      </c>
      <c r="E7719" s="13" t="s">
        <v>968</v>
      </c>
    </row>
    <row r="7720" spans="1:6" x14ac:dyDescent="0.2">
      <c r="A7720">
        <v>7659</v>
      </c>
      <c r="B7720" s="1221">
        <f>'Rest Tax Levies-Tort Im 26'!H14</f>
        <v>28237</v>
      </c>
      <c r="D7720" s="13" t="str">
        <f t="shared" si="126"/>
        <v>Error?</v>
      </c>
      <c r="E7720" s="13" t="s">
        <v>968</v>
      </c>
    </row>
    <row r="7721" spans="1:6" x14ac:dyDescent="0.2">
      <c r="A7721">
        <v>7660</v>
      </c>
      <c r="B7721" s="1221">
        <f>'Rest Tax Levies-Tort Im 26'!K14</f>
        <v>7424</v>
      </c>
      <c r="D7721" s="13" t="str">
        <f t="shared" si="126"/>
        <v>Error?</v>
      </c>
      <c r="E7721" s="13" t="s">
        <v>968</v>
      </c>
    </row>
    <row r="7722" spans="1:6" x14ac:dyDescent="0.2">
      <c r="A7722">
        <v>7661</v>
      </c>
      <c r="B7722" s="1221">
        <f>'Rest Tax Levies-Tort Im 26'!J15</f>
        <v>86648</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27114</v>
      </c>
      <c r="D7724" s="13" t="str">
        <f t="shared" si="126"/>
        <v>Error?</v>
      </c>
      <c r="E7724" s="13" t="s">
        <v>968</v>
      </c>
      <c r="F7724" s="13"/>
    </row>
    <row r="7725" spans="1:6" x14ac:dyDescent="0.2">
      <c r="A7725">
        <v>7664</v>
      </c>
      <c r="B7725" s="1221">
        <f>'Rest Tax Levies-Tort Im 26'!J19</f>
        <v>52779</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79893</v>
      </c>
      <c r="D7727" s="13" t="str">
        <f t="shared" si="126"/>
        <v>Error?</v>
      </c>
      <c r="E7727" s="13" t="s">
        <v>968</v>
      </c>
    </row>
    <row r="7728" spans="1:6" x14ac:dyDescent="0.2">
      <c r="A7728">
        <v>7667</v>
      </c>
      <c r="B7728" s="1221">
        <f>'Revenues 9-14'!E103</f>
        <v>79893</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166541</v>
      </c>
      <c r="D7730" s="13" t="str">
        <f t="shared" si="126"/>
        <v>Error?</v>
      </c>
      <c r="E7730" s="13" t="s">
        <v>968</v>
      </c>
    </row>
    <row r="7731" spans="1:6" x14ac:dyDescent="0.2">
      <c r="A7731">
        <v>7670</v>
      </c>
      <c r="B7731" s="1221">
        <f>'Revenues 9-14'!H103</f>
        <v>83375</v>
      </c>
      <c r="D7731" s="13" t="str">
        <f t="shared" si="126"/>
        <v>Error?</v>
      </c>
      <c r="E7731" s="13" t="s">
        <v>968</v>
      </c>
    </row>
    <row r="7732" spans="1:6" x14ac:dyDescent="0.2">
      <c r="A7732">
        <v>7671</v>
      </c>
      <c r="B7732" s="1221">
        <f>'Rest Tax Levies-Tort Im 26'!J24</f>
        <v>29348</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29348</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6ce3111e-7420-4802-b50a-75d4e9a0b980"/>
    <ds:schemaRef ds:uri="http://schemas.microsoft.com/office/infopath/2007/PartnerControls"/>
    <ds:schemaRef ds:uri="http://schemas.microsoft.com/office/2006/metadata/properties"/>
    <ds:schemaRef ds:uri="http://purl.org/dc/elements/1.1/"/>
    <ds:schemaRef ds:uri="http://purl.org/dc/terms/"/>
    <ds:schemaRef ds:uri="http://schemas.microsoft.com/office/2006/documentManagement/types"/>
    <ds:schemaRef ds:uri="http://www.w3.org/XML/1998/namespace"/>
    <ds:schemaRef ds:uri="http://purl.org/dc/dcmitype/"/>
    <ds:schemaRef ds:uri="http://schemas.openxmlformats.org/package/2006/metadata/core-properties"/>
    <ds:schemaRef ds:uri="4d435f69-8686-490b-bd6d-b153bf22ab50"/>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2017-09-19T14:35:36Z</cp:lastPrinted>
  <dcterms:created xsi:type="dcterms:W3CDTF">2003-10-29T19:06:34Z</dcterms:created>
  <dcterms:modified xsi:type="dcterms:W3CDTF">2017-09-29T18:28:12Z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